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P:\31_KON\250022-STAŠ\5_WORK\52_POP\"/>
    </mc:Choice>
  </mc:AlternateContent>
  <xr:revisionPtr revIDLastSave="0" documentId="13_ncr:1_{BBDA0EE5-AEE9-47D8-8D62-14761B25BB10}" xr6:coauthVersionLast="47" xr6:coauthVersionMax="47" xr10:uidLastSave="{00000000-0000-0000-0000-000000000000}"/>
  <bookViews>
    <workbookView xWindow="-25710" yWindow="-110" windowWidth="25820" windowHeight="14020" tabRatio="780" xr2:uid="{00000000-000D-0000-FFFF-FFFF00000000}"/>
  </bookViews>
  <sheets>
    <sheet name="OBJEKT_GO_UVOD_REKAP" sheetId="3" r:id="rId1"/>
    <sheet name="I.X_PRIPR. DELA" sheetId="197" r:id="rId2"/>
    <sheet name="I.Y_ZAŠČITNA DELA" sheetId="196" r:id="rId3"/>
    <sheet name="II.A_RUŠITVE" sheetId="147" r:id="rId4"/>
    <sheet name="II.B_ZEM_D" sheetId="24" r:id="rId5"/>
    <sheet name="II.C_STATIČNA SANACIJA" sheetId="25" r:id="rId6"/>
    <sheet name="II.E_ZID_D" sheetId="27" r:id="rId7"/>
    <sheet name="III.A_KROV_D" sheetId="28" r:id="rId8"/>
  </sheets>
  <externalReferences>
    <externalReference r:id="rId9"/>
    <externalReference r:id="rId10"/>
    <externalReference r:id="rId11"/>
    <externalReference r:id="rId12"/>
  </externalReferences>
  <definedNames>
    <definedName name="__fak1" localSheetId="3">#REF!</definedName>
    <definedName name="__fak1" localSheetId="4">#REF!</definedName>
    <definedName name="__fak1" localSheetId="5">#REF!</definedName>
    <definedName name="__fak1" localSheetId="6">#REF!</definedName>
    <definedName name="__fak1" localSheetId="7">#REF!</definedName>
    <definedName name="__fak1">#REF!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#REF!</definedName>
    <definedName name="_fak2">#REF!</definedName>
    <definedName name="_POP1">#REF!</definedName>
    <definedName name="Aparati">#REF!</definedName>
    <definedName name="broj">#REF!</definedName>
    <definedName name="broj2">#REF!</definedName>
    <definedName name="CENA1">#REF!</definedName>
    <definedName name="DER">#REF!</definedName>
    <definedName name="diskont">#REF!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0</definedName>
    <definedName name="Excel_BuiltIn_Print_Area_10">"""#REF!"""</definedName>
    <definedName name="Excel_BuiltIn_Print_Area_10_1">0</definedName>
    <definedName name="Excel_BuiltIn_Print_Area_11">"""#REF!"""</definedName>
    <definedName name="Excel_BuiltIn_Print_Area_11_1">0</definedName>
    <definedName name="Excel_BuiltIn_Print_Area_12">#REF!</definedName>
    <definedName name="Excel_BuiltIn_Print_Area_12_1">0</definedName>
    <definedName name="Excel_BuiltIn_Print_Area_13">"""#REF!"""</definedName>
    <definedName name="Excel_BuiltIn_Print_Area_13_1">0</definedName>
    <definedName name="Excel_BuiltIn_Print_Area_14">0</definedName>
    <definedName name="Excel_BuiltIn_Print_Area_15">0</definedName>
    <definedName name="Excel_BuiltIn_Print_Area_2">"([$'GRADBENO-OBRTNIŠKA DELA'.$A$1:.$F$1235]~$'GRADBENO-OBRTNIŠKA DELA'.$#REF!$#REF!:$#REF!$#REF!)"</definedName>
    <definedName name="Excel_BuiltIn_Print_Area_2_1">"""#REF!"""</definedName>
    <definedName name="Excel_BuiltIn_Print_Area_2_1_1">0</definedName>
    <definedName name="Excel_BuiltIn_Print_Area_3">"""#REF!"""</definedName>
    <definedName name="Excel_BuiltIn_Print_Area_3_1">"""#REF!"""</definedName>
    <definedName name="Excel_BuiltIn_Print_Area_3_1_1">0</definedName>
    <definedName name="Excel_BuiltIn_Print_Area_4">'[1]V.2.HORTIKUL.-obm.A+B'!#REF!</definedName>
    <definedName name="Excel_BuiltIn_Print_Area_4_1">"""#REF!"""</definedName>
    <definedName name="Excel_BuiltIn_Print_Area_4_1_1">0</definedName>
    <definedName name="Excel_BuiltIn_Print_Area_5">"[$vprašanja.$#REF!$#REF!:.$#REF!$#REF!]"</definedName>
    <definedName name="Excel_BuiltIn_Print_Area_5_1">#REF!</definedName>
    <definedName name="Excel_BuiltIn_Print_Area_5_1_1">#REF!</definedName>
    <definedName name="Excel_BuiltIn_Print_Area_5_1_1_1">0</definedName>
    <definedName name="Excel_BuiltIn_Print_Area_6">"""#REF!"""</definedName>
    <definedName name="Excel_BuiltIn_Print_Area_6_1">"""#REF!"""</definedName>
    <definedName name="Excel_BuiltIn_Print_Area_6_1_1">0</definedName>
    <definedName name="Excel_BuiltIn_Print_Area_7">"""#REF!"""</definedName>
    <definedName name="Excel_BuiltIn_Print_Area_7_1">0</definedName>
    <definedName name="Excel_BuiltIn_Print_Area_8">"""#REF!"""</definedName>
    <definedName name="Excel_BuiltIn_Print_Area_8_1">0</definedName>
    <definedName name="Excel_BuiltIn_Print_Area_9">"""#REF!"""</definedName>
    <definedName name="Excel_BuiltIn_Print_Area_9_1">0</definedName>
    <definedName name="fak">#REF!</definedName>
    <definedName name="FAKTOR">#REF!</definedName>
    <definedName name="indeks">#REF!</definedName>
    <definedName name="investicija">#REF!</definedName>
    <definedName name="IVERAL">#REF!</definedName>
    <definedName name="IVERAL1">#REF!</definedName>
    <definedName name="KOE">#REF!</definedName>
    <definedName name="KOEF">#REF!</definedName>
    <definedName name="koef.">#REF!</definedName>
    <definedName name="KOEF1">#REF!</definedName>
    <definedName name="koef2">#REF!</definedName>
    <definedName name="koeficijent">#REF!</definedName>
    <definedName name="lista_banke">[2]pomocna!$D$1:$D$3</definedName>
    <definedName name="lista_email">[2]pomocna!$G$1:$G$13</definedName>
    <definedName name="lista_komercijala">[2]pomocna!$A$1:$A$17</definedName>
    <definedName name="_xlnm.Print_Area" localSheetId="3">II.A_RUŠITVE!$A$1:$F$60</definedName>
    <definedName name="_xlnm.Print_Area" localSheetId="4">II.B_ZEM_D!$A$1:$F$45</definedName>
    <definedName name="_xlnm.Print_Area" localSheetId="5">'II.C_STATIČNA SANACIJA'!$A$1:$F$109</definedName>
    <definedName name="_xlnm.Print_Area" localSheetId="6">II.E_ZID_D!$A$1:$F$39</definedName>
    <definedName name="_xlnm.Print_Area" localSheetId="7">III.A_KROV_D!$A$1:$F$15</definedName>
    <definedName name="_xlnm.Print_Area" localSheetId="0">OBJEKT_GO_UVOD_REKAP!$A$1:$F$83</definedName>
    <definedName name="POP" localSheetId="3">#REF!</definedName>
    <definedName name="POP" localSheetId="4">#REF!</definedName>
    <definedName name="POP" localSheetId="5">#REF!</definedName>
    <definedName name="POP" localSheetId="6">#REF!</definedName>
    <definedName name="POP" localSheetId="7">#REF!</definedName>
    <definedName name="POP">#REF!</definedName>
    <definedName name="pop_1" localSheetId="3">#REF!</definedName>
    <definedName name="pop_1">#REF!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#REF!</definedName>
    <definedName name="postotak1">#REF!</definedName>
    <definedName name="Print_A">#REF!</definedName>
    <definedName name="QWE">'[1]V.2.HORTIKUL.-obm.A+B'!#REF!</definedName>
    <definedName name="RAST" localSheetId="3">[3]Oprema!#REF!</definedName>
    <definedName name="RAST" localSheetId="4">[3]Oprema!#REF!</definedName>
    <definedName name="RAST" localSheetId="5">[3]Oprema!#REF!</definedName>
    <definedName name="RAST" localSheetId="6">[3]Oprema!#REF!</definedName>
    <definedName name="RAST" localSheetId="7">[3]Oprema!#REF!</definedName>
    <definedName name="RAST">[3]Oprema!#REF!</definedName>
    <definedName name="rast1">[3]Oprema!#REF!</definedName>
    <definedName name="REKAPPITULACIJAZD">#REF!</definedName>
    <definedName name="SDF" localSheetId="3">#REF!</definedName>
    <definedName name="SDF" localSheetId="4">#REF!</definedName>
    <definedName name="SDF" localSheetId="5">#REF!</definedName>
    <definedName name="SDF" localSheetId="6">#REF!</definedName>
    <definedName name="SDF" localSheetId="7">#REF!</definedName>
    <definedName name="SDF">#REF!</definedName>
    <definedName name="sdf_1" localSheetId="3">#REF!</definedName>
    <definedName name="sdf_1">#REF!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#REF!</definedName>
    <definedName name="staklo_1">#REF!</definedName>
    <definedName name="tec" localSheetId="3">#REF!</definedName>
    <definedName name="tec" localSheetId="4">#REF!</definedName>
    <definedName name="tec" localSheetId="5">#REF!</definedName>
    <definedName name="tec" localSheetId="6">#REF!</definedName>
    <definedName name="tec" localSheetId="7">#REF!</definedName>
    <definedName name="tec">#REF!</definedName>
    <definedName name="tec_1">#REF!</definedName>
    <definedName name="tecaj">#REF!</definedName>
    <definedName name="TEČAJ">#REF!</definedName>
    <definedName name="tečaj_1">#REF!</definedName>
    <definedName name="_xlnm.Print_Titles" localSheetId="1">'I.X_PRIPR. DELA'!$1:$2</definedName>
    <definedName name="_xlnm.Print_Titles" localSheetId="2">'I.Y_ZAŠČITNA DELA'!$1:$1</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#REF!</definedName>
    <definedName name="tr_uvota_1">#REF!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#REF!</definedName>
    <definedName name="truv">#REF!</definedName>
    <definedName name="vv">[4]Rekapitulacija!$D$40</definedName>
    <definedName name="zecaj_1" localSheetId="3">#REF!</definedName>
    <definedName name="zecaj_1">#REF!</definedName>
    <definedName name="ZE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5" i="25" l="1"/>
  <c r="F106" i="25"/>
  <c r="F104" i="25" l="1"/>
  <c r="F99" i="25"/>
  <c r="F98" i="25"/>
  <c r="F97" i="25"/>
  <c r="F30" i="25"/>
  <c r="F28" i="25"/>
  <c r="F29" i="25"/>
  <c r="F25" i="25"/>
  <c r="F37" i="25"/>
  <c r="F36" i="25"/>
  <c r="F33" i="25"/>
  <c r="F32" i="25"/>
  <c r="F31" i="25"/>
  <c r="F68" i="25"/>
  <c r="F67" i="25"/>
  <c r="D21" i="25"/>
  <c r="F43" i="25"/>
  <c r="F13" i="25"/>
  <c r="A13" i="25"/>
  <c r="A15" i="25" s="1"/>
  <c r="F22" i="24"/>
  <c r="F18" i="24"/>
  <c r="A56" i="147"/>
  <c r="F56" i="147"/>
  <c r="F34" i="27"/>
  <c r="A33" i="27"/>
  <c r="F33" i="27"/>
  <c r="F31" i="27"/>
  <c r="F30" i="27"/>
  <c r="F24" i="27"/>
  <c r="F25" i="27"/>
  <c r="F23" i="27"/>
  <c r="F16" i="27"/>
  <c r="A21" i="147"/>
  <c r="A23" i="147" s="1"/>
  <c r="A29" i="147" s="1"/>
  <c r="F23" i="147"/>
  <c r="F52" i="147"/>
  <c r="F54" i="147"/>
  <c r="F53" i="147"/>
  <c r="F48" i="147"/>
  <c r="F44" i="147"/>
  <c r="F49" i="147"/>
  <c r="F45" i="147"/>
  <c r="F43" i="147"/>
  <c r="F17" i="197"/>
  <c r="F9" i="196"/>
  <c r="F7" i="196"/>
  <c r="F11" i="196" s="1"/>
  <c r="A9" i="196"/>
  <c r="F35" i="24"/>
  <c r="F37" i="24"/>
  <c r="F37" i="147"/>
  <c r="F36" i="147"/>
  <c r="F35" i="147"/>
  <c r="F32" i="147"/>
  <c r="F31" i="147"/>
  <c r="F30" i="147"/>
  <c r="F21" i="147"/>
  <c r="F19" i="147"/>
  <c r="F18" i="147"/>
  <c r="A18" i="147"/>
  <c r="F16" i="147"/>
  <c r="F58" i="147" s="1"/>
  <c r="F45" i="25"/>
  <c r="F15" i="25"/>
  <c r="F39" i="24"/>
  <c r="F41" i="24"/>
  <c r="F24" i="24"/>
  <c r="F20" i="24"/>
  <c r="F16" i="24"/>
  <c r="F14" i="24"/>
  <c r="F101" i="25"/>
  <c r="A34" i="147" l="1"/>
  <c r="A42" i="147" s="1"/>
  <c r="A47" i="147" s="1"/>
  <c r="A51" i="147" s="1"/>
  <c r="F92" i="25"/>
  <c r="F91" i="25"/>
  <c r="F87" i="25"/>
  <c r="F86" i="25"/>
  <c r="F89" i="25"/>
  <c r="F88" i="25"/>
  <c r="F81" i="25"/>
  <c r="F80" i="25"/>
  <c r="F83" i="25"/>
  <c r="F82" i="25"/>
  <c r="F77" i="25"/>
  <c r="F76" i="25"/>
  <c r="F75" i="25"/>
  <c r="F74" i="25"/>
  <c r="F64" i="25"/>
  <c r="F63" i="25"/>
  <c r="F62" i="25"/>
  <c r="F61" i="25"/>
  <c r="F56" i="25"/>
  <c r="F53" i="25"/>
  <c r="F52" i="25"/>
  <c r="F50" i="25"/>
  <c r="F55" i="25"/>
  <c r="F51" i="25"/>
  <c r="F49" i="25"/>
  <c r="F48" i="25"/>
  <c r="F20" i="25"/>
  <c r="F19" i="25"/>
  <c r="F18" i="25"/>
  <c r="F15" i="197"/>
  <c r="F12" i="197"/>
  <c r="F10" i="27"/>
  <c r="A12" i="27"/>
  <c r="A14" i="24"/>
  <c r="A16" i="24" s="1"/>
  <c r="A18" i="24" s="1"/>
  <c r="A20" i="24" s="1"/>
  <c r="A22" i="24" s="1"/>
  <c r="A24" i="24" s="1"/>
  <c r="F12" i="24"/>
  <c r="F21" i="25" l="1"/>
  <c r="F107" i="25" s="1"/>
  <c r="F21" i="197"/>
  <c r="F6" i="197" l="1"/>
  <c r="F8" i="197"/>
  <c r="F10" i="197"/>
  <c r="F19" i="197"/>
  <c r="F12" i="28"/>
  <c r="A12" i="28"/>
  <c r="F10" i="28"/>
  <c r="F14" i="28" l="1"/>
  <c r="F23" i="197"/>
  <c r="F48" i="3" s="1"/>
  <c r="F49" i="3"/>
  <c r="F64" i="3"/>
  <c r="F66" i="3" l="1"/>
  <c r="F51" i="3"/>
  <c r="A8" i="197"/>
  <c r="A10" i="197" s="1"/>
  <c r="A12" i="197" l="1"/>
  <c r="A14" i="197" s="1"/>
  <c r="A17" i="197" s="1"/>
  <c r="A19" i="197" s="1"/>
  <c r="A21" i="197" s="1"/>
  <c r="F55" i="3" l="1"/>
  <c r="F26" i="24" l="1"/>
  <c r="F43" i="24" s="1"/>
  <c r="F14" i="27"/>
  <c r="F12" i="27"/>
  <c r="F36" i="27" s="1"/>
  <c r="A14" i="27" l="1"/>
  <c r="A16" i="27" s="1"/>
  <c r="A22" i="27" s="1"/>
  <c r="A29" i="27" s="1"/>
  <c r="A17" i="25"/>
  <c r="A25" i="25" s="1"/>
  <c r="A27" i="25" s="1"/>
  <c r="A26" i="24"/>
  <c r="A35" i="24" s="1"/>
  <c r="A35" i="25" l="1"/>
  <c r="A43" i="25" s="1"/>
  <c r="A45" i="25" s="1"/>
  <c r="A47" i="25" s="1"/>
  <c r="A60" i="25" s="1"/>
  <c r="A39" i="24"/>
  <c r="A37" i="24"/>
  <c r="A41" i="24" s="1"/>
  <c r="F57" i="3"/>
  <c r="F56" i="3"/>
  <c r="F58" i="3"/>
  <c r="F60" i="3" l="1"/>
  <c r="F69" i="3" s="1"/>
  <c r="F72" i="3" s="1"/>
  <c r="A66" i="25"/>
  <c r="A73" i="25" s="1"/>
  <c r="A79" i="25" l="1"/>
  <c r="A85" i="25" s="1"/>
  <c r="A96" i="25" l="1"/>
  <c r="A101" i="25" s="1"/>
  <c r="F75" i="3"/>
  <c r="F77" i="3" s="1"/>
</calcChain>
</file>

<file path=xl/sharedStrings.xml><?xml version="1.0" encoding="utf-8"?>
<sst xmlns="http://schemas.openxmlformats.org/spreadsheetml/2006/main" count="491" uniqueCount="230">
  <si>
    <t>faza:</t>
  </si>
  <si>
    <t>objekt:</t>
  </si>
  <si>
    <t xml:space="preserve">količina </t>
  </si>
  <si>
    <t>znesek</t>
  </si>
  <si>
    <t>e. m.</t>
  </si>
  <si>
    <t xml:space="preserve">REKAPITULACIJA </t>
  </si>
  <si>
    <t>EUR</t>
  </si>
  <si>
    <t>m1</t>
  </si>
  <si>
    <t>investitor - naročnik:</t>
  </si>
  <si>
    <t>m3</t>
  </si>
  <si>
    <t>m2</t>
  </si>
  <si>
    <t>ZEMELJSKA DELA</t>
  </si>
  <si>
    <t>*</t>
  </si>
  <si>
    <t>SKUPAJ ZEMELJSKA DELA</t>
  </si>
  <si>
    <t>I.</t>
  </si>
  <si>
    <t>RUŠITVENA DELA</t>
  </si>
  <si>
    <t>SKUPAJ RUŠITVENA DELA</t>
  </si>
  <si>
    <t>DDV v višini 22 %</t>
  </si>
  <si>
    <t>št. projekta:</t>
  </si>
  <si>
    <t>št. načrta:</t>
  </si>
  <si>
    <t>kg</t>
  </si>
  <si>
    <t>B.</t>
  </si>
  <si>
    <t>BETONSKA DELA</t>
  </si>
  <si>
    <t>D.</t>
  </si>
  <si>
    <t>E.</t>
  </si>
  <si>
    <t>ZIDARSKA DELA</t>
  </si>
  <si>
    <t>SKUPAJ ZIDARSKA DELA</t>
  </si>
  <si>
    <t>kos</t>
  </si>
  <si>
    <t>A.</t>
  </si>
  <si>
    <t>C.</t>
  </si>
  <si>
    <t>II.</t>
  </si>
  <si>
    <t>OBRTNIŠKA DELA</t>
  </si>
  <si>
    <t>GRADBENA DELA</t>
  </si>
  <si>
    <t>GRADBENA DELA SKUPAJ:</t>
  </si>
  <si>
    <t>STREHA - KRITINA</t>
  </si>
  <si>
    <r>
      <t>OPOMBA:</t>
    </r>
    <r>
      <rPr>
        <sz val="10"/>
        <rFont val="Arial CE"/>
        <charset val="238"/>
      </rPr>
      <t xml:space="preserve"> PRI VSEH IZDELKIH ZAJETI IZDELAVO, DOBAVO IN MONTAŽO TER EV. VZIDAVO, VSE POTREBNO OKOVJE IN TESNILA! VSE MERE, KOLIČINE IN OBDELAVE </t>
    </r>
    <r>
      <rPr>
        <b/>
        <sz val="10"/>
        <rFont val="Arial CE"/>
        <family val="2"/>
      </rPr>
      <t>KONTROLIRATI</t>
    </r>
    <r>
      <rPr>
        <sz val="10"/>
        <rFont val="Arial CE"/>
        <charset val="238"/>
      </rPr>
      <t xml:space="preserve"> PO ZADNJIH VELJAVNIH NAČRTIH, </t>
    </r>
    <r>
      <rPr>
        <b/>
        <sz val="10"/>
        <rFont val="Arial CE"/>
        <family val="2"/>
      </rPr>
      <t>DETAJLIH</t>
    </r>
    <r>
      <rPr>
        <sz val="10"/>
        <rFont val="Arial CE"/>
        <charset val="238"/>
      </rPr>
      <t xml:space="preserve"> IN </t>
    </r>
    <r>
      <rPr>
        <b/>
        <sz val="10"/>
        <rFont val="Arial CE"/>
        <family val="2"/>
      </rPr>
      <t>SHEMAH PZI</t>
    </r>
    <r>
      <rPr>
        <sz val="10"/>
        <rFont val="Arial CE"/>
        <charset val="238"/>
      </rPr>
      <t xml:space="preserve">, KI SO </t>
    </r>
    <r>
      <rPr>
        <b/>
        <sz val="10"/>
        <rFont val="Arial CE"/>
        <family val="2"/>
      </rPr>
      <t>OBVEZNI SESTAVNI DEL</t>
    </r>
    <r>
      <rPr>
        <sz val="10"/>
        <rFont val="Arial CE"/>
        <charset val="238"/>
      </rPr>
      <t xml:space="preserve"> TEGA POPISA, OZ. </t>
    </r>
    <r>
      <rPr>
        <b/>
        <sz val="10"/>
        <rFont val="Arial CE"/>
        <family val="2"/>
      </rPr>
      <t>NA OBJEKTU</t>
    </r>
    <r>
      <rPr>
        <sz val="10"/>
        <rFont val="Arial CE"/>
        <charset val="238"/>
      </rPr>
      <t xml:space="preserve">!      </t>
    </r>
  </si>
  <si>
    <t>OBRTNIŠKA DELA SKUPAJ</t>
  </si>
  <si>
    <t>SKUPAJ GRADBENA IN OBRTNIŠKA DELA (z DDV)</t>
  </si>
  <si>
    <t>POPIS GRADBENIH IN OBRTNIŠKIH DEL</t>
  </si>
  <si>
    <t>S PROJEKTANTSKO OCENO STROŠKOV</t>
  </si>
  <si>
    <t>kpl</t>
  </si>
  <si>
    <t>III.</t>
  </si>
  <si>
    <t>PRIPRAVLJALNA DELA</t>
  </si>
  <si>
    <r>
      <t xml:space="preserve">OPOMBA: </t>
    </r>
    <r>
      <rPr>
        <sz val="10"/>
        <rFont val="Arial CE"/>
        <family val="2"/>
        <charset val="238"/>
      </rPr>
      <t xml:space="preserve">PRI VSEH IZDELKIH ZAJETI IZDELAVO, DOBAVO IN MONTAŽO TER EV. VZIDAVO, VSE POTREBNO OKOVJE IN TESNILA! IZDELAVA VKLJUČUJE TUDI VSE POTREBNE ZAKLJUČKE PRI PREBOJIH INSTLACIJ.VSE MERE, KOLIČINE IN OBDELAVE KONTROLIRATI PO ZADNJIH VELJAVNIH NAČRTIH, DETAJLIH IN </t>
    </r>
    <r>
      <rPr>
        <b/>
        <sz val="10"/>
        <rFont val="Arial CE"/>
        <family val="2"/>
        <charset val="238"/>
      </rPr>
      <t>SHEMAH PZI</t>
    </r>
    <r>
      <rPr>
        <sz val="10"/>
        <rFont val="Arial CE"/>
        <family val="2"/>
        <charset val="238"/>
      </rPr>
      <t xml:space="preserve"> OZ. NA OBJEKTU!          </t>
    </r>
  </si>
  <si>
    <r>
      <t>OPOMBA:</t>
    </r>
    <r>
      <rPr>
        <sz val="10"/>
        <rFont val="Arial CE"/>
        <family val="2"/>
        <charset val="238"/>
      </rPr>
      <t xml:space="preserve">OBRAČUN VSEH ZEMELJSKIH DEL SE OPRAVI PO KOLIČINAH V RAŠČENEM OZIROMA UTRJENEM STANJU IN SE FAKTOR ZAČASNEGA POVEČANJA VOLUMNA ZEMELJSKIH MAS NE UPOŠTEVA               </t>
    </r>
  </si>
  <si>
    <r>
      <t>OPOMBA:</t>
    </r>
    <r>
      <rPr>
        <sz val="10"/>
        <rFont val="Arial CE"/>
        <family val="2"/>
        <charset val="238"/>
      </rPr>
      <t xml:space="preserve">OBRAČUN SE IZVEDE NA PODLAGI PROFILOV, POSNETIH PRED IN PO IZKOPAVANJU             </t>
    </r>
  </si>
  <si>
    <r>
      <rPr>
        <b/>
        <sz val="10"/>
        <rFont val="Arial CE"/>
        <charset val="238"/>
      </rPr>
      <t>OPOMBA:</t>
    </r>
    <r>
      <rPr>
        <sz val="10"/>
        <rFont val="Arial CE"/>
        <charset val="238"/>
      </rPr>
      <t xml:space="preserve"> VSA NASUTJA IN BETONI PRI OPISIH TLAKOV SO UPOŠTEVANI PRI ZEMELJSKIH IN BETONSKIH DELIH! TEKST TEH SLOJEV JE OZNAČEN S SIVO IN SE NE UPOŠTEVA V CENI!</t>
    </r>
  </si>
  <si>
    <t xml:space="preserve">PRIPRAVLJALNA DELA - ORGANIZACIJA GRADBIŠČA </t>
  </si>
  <si>
    <t>Vsa plačila vezana na uporabo javnih površin in uporabo ceste vključno z vsemi dovoljenji, soglasji, načrti in prometno signalizacijo</t>
  </si>
  <si>
    <t>a.</t>
  </si>
  <si>
    <t>b.</t>
  </si>
  <si>
    <t>c.</t>
  </si>
  <si>
    <t>d.</t>
  </si>
  <si>
    <t>Čiščenje objekta in zunanje ureditve po končanih delih z vsemi pomožnimi deli in transporti.</t>
  </si>
  <si>
    <t>Kpl</t>
  </si>
  <si>
    <t xml:space="preserve">Ureditev ustreznega pranja vozil na pralnem avtomatu (oziroma ročno organizacija gradbišča) pred izvozom iz gradbišča. </t>
  </si>
  <si>
    <t>PRIPRAVLJALNA DELA - ORGANIZACIJA GRADBIŠČA SKUPNI STROŠKI   SKUPAJ:</t>
  </si>
  <si>
    <r>
      <t>OPOMBA:</t>
    </r>
    <r>
      <rPr>
        <sz val="9"/>
        <rFont val="Arial CE"/>
        <family val="2"/>
        <charset val="238"/>
      </rPr>
      <t xml:space="preserve"> PRI VSEH RUŠITVAH UPOŠTEVATI AKTUALNE PREDPISE O VARNOSTI PRI DELU! </t>
    </r>
  </si>
  <si>
    <r>
      <t>OPOMBA:</t>
    </r>
    <r>
      <rPr>
        <sz val="9"/>
        <rFont val="Arial CE"/>
        <family val="2"/>
        <charset val="238"/>
      </rPr>
      <t xml:space="preserve"> PRI VSEH POSTAVKAH RUŠITVENIH DEL UPOŠTEVATI VSE PRENOSE IN TRANSPORTE RUŠEVIN DIREKTNO NA PREVOZNO SREDSTVO </t>
    </r>
    <r>
      <rPr>
        <b/>
        <sz val="9"/>
        <rFont val="Arial CE"/>
        <charset val="238"/>
      </rPr>
      <t>BREZ METANJA Z VIŠINE!</t>
    </r>
    <r>
      <rPr>
        <sz val="9"/>
        <rFont val="Arial CE"/>
        <family val="2"/>
        <charset val="238"/>
      </rPr>
      <t xml:space="preserve"> ODPADKE JE TREBA PREDHODNO SORTIRATI! TRANSPORT RUŠEVIN V STALNO PREDPISANO DEPONIJO SE IZVAJA SPROTNO IN TEKOČE ODVOZE EVIDENTIRATI S SPROTNIM DOKAZOVANJEM O PREVZEMIH PRI POOBLAŠČENIH ODJEMALCIH Z EVIDENČNIMI LISTI S PLAČILOM PRISTOJBIN (V SKLADU Z UREDBO O RAVNANJU Z ODPADKI, KI NASTANEJO PRI GRADBENIH DELIH) JE ZAJET PRI POSAMEZNIH POSTAVKAH RUŠITVENIH DEL!                        </t>
    </r>
  </si>
  <si>
    <r>
      <t>OPOMBA:</t>
    </r>
    <r>
      <rPr>
        <sz val="9"/>
        <rFont val="Arial CE"/>
        <family val="2"/>
        <charset val="238"/>
      </rPr>
      <t xml:space="preserve"> PREDHODNO SE ODSTRANI OZIROMA PREMESTI VSE INŠTALACIJE, KI BI LAHKO OVIRALE RUŠENJE.
POSTAVKA JE V POPISU INSTALACIJSKIH DEL!</t>
    </r>
  </si>
  <si>
    <t>&gt;</t>
  </si>
  <si>
    <t>Zakoličba mejnega območja gradbišča, varovalne ograje</t>
  </si>
  <si>
    <t>Čišenje dovozne asfaltne ceste med izvajanjem del in po končanju del.</t>
  </si>
  <si>
    <t>ZAŠČITNA DELA</t>
  </si>
  <si>
    <t>ZAŠČITNA DELA   SKUPAJ:</t>
  </si>
  <si>
    <t>e.</t>
  </si>
  <si>
    <t>f.</t>
  </si>
  <si>
    <r>
      <rPr>
        <b/>
        <sz val="10"/>
        <rFont val="Arial CE"/>
        <charset val="238"/>
      </rPr>
      <t>OPOMBA:</t>
    </r>
    <r>
      <rPr>
        <sz val="10"/>
        <rFont val="Arial CE"/>
        <family val="2"/>
        <charset val="238"/>
      </rPr>
      <t xml:space="preserve"> VSI STIKI SO IZVEDENI S KLEPARSKIMI DETAJLI </t>
    </r>
  </si>
  <si>
    <t>X.</t>
  </si>
  <si>
    <t>Y.</t>
  </si>
  <si>
    <t>ZAŠČITNA  DELA</t>
  </si>
  <si>
    <t>PRIPRAVLJALNA IN ZAŠČITNA  DELA SKUPAJ:</t>
  </si>
  <si>
    <t>KROVSKA DELA</t>
  </si>
  <si>
    <t>opis postavke</t>
  </si>
  <si>
    <t>z. Št.</t>
  </si>
  <si>
    <t>PRIPRAVLJALNA IN ZAŠČITNA  DELA</t>
  </si>
  <si>
    <t>SKUPAJ STREHA - KRITINA</t>
  </si>
  <si>
    <t>I.X</t>
  </si>
  <si>
    <t>I.Y</t>
  </si>
  <si>
    <t>B</t>
  </si>
  <si>
    <t>Srednja trgovska in aranžerska šola Ljubljana
Poljanska cesta 28a, 1000 Ljubljana</t>
  </si>
  <si>
    <t>Projektant načrta:</t>
  </si>
  <si>
    <t>ELEA iC projektiranje in svetovanje d.o.o.
Dunajska cesta 21, 1000 Ljubljana</t>
  </si>
  <si>
    <t>Odgovorna oseba projektanta načrta:</t>
  </si>
  <si>
    <t>Andrej Pogačnik, univ.dipl.inž.grad. IZS G-0187</t>
  </si>
  <si>
    <t>Projektant</t>
  </si>
  <si>
    <t>dr. Jure Snoj, univ. dipl. inž. grad.</t>
  </si>
  <si>
    <t>Protipotresna utrditev Srednje trgovske in aranžerske šole Ljubljana</t>
  </si>
  <si>
    <t>250022-GK</t>
  </si>
  <si>
    <t>Ljubljana, Februar 2025</t>
  </si>
  <si>
    <t>SPLOŠNA DOLOČILA</t>
  </si>
  <si>
    <t>Pri izvajanju vseh del po opisih v nadaljevanju je upoštevati predhodno izdelano 
dokumentacijo, pogoje soglasodajalcev, gradbenega dovoljenja in elaboratov ter vseh 
normativov in standardov, ki veljajo za to področje v Republiki Sloveniji.
Zagotoviti je vse potrebne ukrepe za varno delo na gradbišču, primerne delovne pogoje, 
sanitarne in garderobne prostore ter zagotoviti vso varnostno opremo ter naprave.</t>
  </si>
  <si>
    <t>Izdelava načrta ogranizacije gradbišča in Varnostnega načrta v skladu z veljavnimi predpisi in zakonodajo, ki mora biti potrjen s strani imenovanega varnostnega inženirja. Priprava organizacije gradbišča Skupaj z ustreznimi službami TRGOVSKE šole v skladu z zakonom o graditvi objektov in varnostnim načrtom, določitev transportnih poti, deponija materiala in zavarovanje gradbišča.</t>
  </si>
  <si>
    <t>Zakoličba obstoječih komunalnih vodov okoli objekta in v objekt</t>
  </si>
  <si>
    <t xml:space="preserve">Priprava gradbišča in ureditev gradbiščnih prostorov 
(postavitev gradbiščnih kontejnerjev (najem), nabava elementov za ureditev gradbišča, postavitev in odstranitev po končani 
gradnji):
- Ograditev območja gradbišča s primerno gradbiščno ograjo; postavitev in odstranitev PVC gradbiščne ograje z vzdrževanjem in popravili (PVC ograja višine 2,00m, priptrjena na ustreznih stojalih v medsebojni razdalji do 2,00m, ustrezno zavarovana pred porušitvijo zaradi vetra za obdobje celotne gradnje) z 
vgrajenimi gradbišč.vrati dimenzije 2,00+2,00/2,00m z 
nosilnimi stebri v betonskem temelju. Začasna gradbiščna vrata s kljuko in ključavnico.
-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
~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t>
  </si>
  <si>
    <t xml:space="preserve"> -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
Garderoba za vse zaposlene na gradbišču, vključno s kasetami za obleke in čevlje, klopmi in ustreznim temperaturnim režimom za čas slabega vremena. (za celotno obdobje gradnje).
Sanitarni kontejner - umivalnica brez sanitarij, ogrevan prostor in kemično stranišče - 1 stranišče na 30 delavcev; najem s praznjenjem na določeno obdobje (za celtno obdobje gradnje).Skladiščni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 Skupaj priprava in ureditev gradbišča in ureditev gradbiščnih 
prostorov. Komplet z vsemi potrebnimi dodatnimi deli in materiali</t>
  </si>
  <si>
    <t>Nabava, dobava in vgrajevanje podložnega betona za AB temeljne ojačitve za objekt; 
podložni beton C 12/15, debeline prereza 0,08-0,12m³/m². Podložni beton gladko 
zaribano - enostavne betonske konstrukcije. Komplet z vsemi potrebnimi dodatnimi deli in materiali</t>
  </si>
  <si>
    <t>g.</t>
  </si>
  <si>
    <t>h.</t>
  </si>
  <si>
    <t>enostranski opaž temeljne plošče dvigalnega jaška</t>
  </si>
  <si>
    <t>betoniranje temeljne plošče dvigalnega jaška</t>
  </si>
  <si>
    <t>obbetoniranje stene debeline 30 cm</t>
  </si>
  <si>
    <t>betoniranje sten dvigalnega jaška  debeline 25 cm</t>
  </si>
  <si>
    <t>Vrtanje sidrnih lukenj v betonske konstrukcije obstoječih sten pod kotom 25 stopinj globine 25 cm ali 2/3 stene.
Sidra iz RA fi 12 mm, skupne dolžine 70 cm, zapolnitev z epoxi lepilom ter zabijanje sidrnih palic za sidranje novih sten v obstoječe.</t>
  </si>
  <si>
    <t>enostranski opaž zidov v objektu višine do 3,5m</t>
  </si>
  <si>
    <t>dvostranski opaž sten dvigalnega jaška višine do 3,5m</t>
  </si>
  <si>
    <t>dvostranski opaž prečnih novih sten višine  3,5m</t>
  </si>
  <si>
    <t>betoniranje prečnih novih sten  debeline 30 cm</t>
  </si>
  <si>
    <t>KLETNI DEL OBJEKTA "K1"</t>
  </si>
  <si>
    <t>betoniranje pasovnih temeljev</t>
  </si>
  <si>
    <t>obbetoniranje pasovnih temeljev</t>
  </si>
  <si>
    <t>dvostranski opaž pasovnih temeljev Z6</t>
  </si>
  <si>
    <t xml:space="preserve">enostranski opaž pasovnih temeljev </t>
  </si>
  <si>
    <t>enostranski opaž  pasovnih temeljev</t>
  </si>
  <si>
    <t>Izvedba temeljev v objektu</t>
  </si>
  <si>
    <t>NADSTROPJA P+3</t>
  </si>
  <si>
    <t>BETONSKA DELA ZA OJAČITEV OBJEKTA</t>
  </si>
  <si>
    <t>BETONSKA DELA ZA OJAČITEV OBJEKTA SKUPAJ</t>
  </si>
  <si>
    <t>Nabava, dobava in vgrajevanje armiranega betona za obbetoniranje in betoniranje pasovnih temeljev v K1
beton kvalitete C30/37 debeline prereza do 1,05m³/m', (C 30/37; XC2, PV-II), gladko zaribana, toleranca: nivelirana na ± 0,5 cm/4,0 m. 
Na stiku z obstoječo konstrukcijo potrebno upoštevati sidranje armature v obstoječo 
konstrukcijo po načrtu gradbenih konstrukcij. Komplet z vsemi potrebnimi dodatnimi deli in materiali</t>
  </si>
  <si>
    <t>OB OBJEKTU</t>
  </si>
  <si>
    <r>
      <t>Strojni</t>
    </r>
    <r>
      <rPr>
        <sz val="10"/>
        <rFont val="Arial CE"/>
        <family val="2"/>
        <charset val="238"/>
      </rPr>
      <t xml:space="preserve"> izkop ob objektu za dobetoniranje temeljev in obbetoniranje sten v zemljini III. ktg z direktnim nakladanjem na transportno sredstvo in odvozom na stalno deponijo.</t>
    </r>
  </si>
  <si>
    <t>Ročno planiranje dna gradbene jame za dobetoniranje temeljev v točnosti +-2 cms sprotnim utrjevanjem do 40 MPa pred izvajanjem temeljenj.</t>
  </si>
  <si>
    <t>Dobava in vgrajevanje kvalitetnega nasipnega materiala granulacije TD 32 mm s sprotnim utrjevanjem do 20 MPa  in planiranjem v plasteh, zasip ob zidovih.</t>
  </si>
  <si>
    <t>Odstranjevanje asfalta, nakladanje in prevoz na stalno deponijo.</t>
  </si>
  <si>
    <t>Rezanje asfalta debeline do 10 cm, ob objektu</t>
  </si>
  <si>
    <t>zakoličba linij novih temeljev na obstoječe tlake z zarisovanjem , zavarovanjem linij na obstoječe stene.</t>
  </si>
  <si>
    <t>Ročno planiranje dna gradbene jame za dobetoniranje temeljev v točnosti +-2 cm s sprotnim utrjevanjem do 40 MPa pred izvajanjem temeljenj.</t>
  </si>
  <si>
    <t>V OBJEKTU</t>
  </si>
  <si>
    <t>Dobava in vgrajevanje kvalitetnega nasipnega materiala granulacije 0-32 mm s sprotnim utrjevanjem  nasipa v sloju 20cm, do 40 MPa pred izvajanjem temeljenja.</t>
  </si>
  <si>
    <t>Dobava in vgrajevanje kvalitetnega zasipnega materiala granulacije 0-32 mm s sprotnim planiranjem in utrjevanjem  zasipa v slojih 30cm, do 20 Mpa, zasip za temelji do kote spodnjega roba podložnega betona.</t>
  </si>
  <si>
    <t>Zakoličba za rušenje tlakov</t>
  </si>
  <si>
    <t>Rušenje, odstranjevanje betonskih tlakov, pusti beton debeline do 10 cm ob objektu</t>
  </si>
  <si>
    <t xml:space="preserve">T1; Rušenje tlakov in izkop za dobetoniranje in betoniranje temeljev </t>
  </si>
  <si>
    <t>rušenje tlakov komplet z talnimi oblogami, estrihov, izolacij in podložnega betona v skupni debelini 11cm.
Recikliranje ruševin, nakaladanje in odvoz na stalno deponijo.</t>
  </si>
  <si>
    <t>rušenje tlakov komplet z talnimi oblogami, estrihov, izolacij in podložnega betona v skupni debelini 16 cm.
Recikliranje ruševin, nakaladanje in odvoz na stalno deponijo.</t>
  </si>
  <si>
    <t>Nabava, dobava in vgrajevanje armiranega betona za nove stene, dvigalnega jaška; 
beton kvalitete C30/37 debeline prereza do 0,3m³/m', (C 30/37; XC2, PV-II), gladko zaribana, toleranca: nivelirana na ± 0,5 cm/4,0 m. 
Na stiku z obstoječo konstrukcijo potrebno upoštevati sidranje armature v obstoječo konstrukcijo po načrtu gradbenih konstrukcij. Komplet z vsemi potrebnimi podpiranji obstoječe konstrukcije monta plošče</t>
  </si>
  <si>
    <t>rušenje tlakov komplet z talnimi oblogami, cem. estrihom in zvočnih izolacij v skupni debelini 11cm.
Recikliranje ruševin, nakaladanje in odvoz na stalno deponijo.</t>
  </si>
  <si>
    <t>rezanje tlakov s sesanjem vode v sestavi:
-  vinaz ploščice 0,2 cm
- cem. malta 2,0 cm
- cem. estrih 5 cm
- hidroizolacija
- podlpžni beton 9 cm
Rezanje se izvede 50 cm od linije novih temeljev.</t>
  </si>
  <si>
    <t>rezanje tlakov s sesanjem vode v sestavi:
-  teraco tlak 2,5 cm
- malta 0,5 cm
- cem. estrih 8 cm
Rezanje se izvede 50 cm od linije novih temeljev.</t>
  </si>
  <si>
    <t>zakoličba linij novih sten na obstoječo monta ploščo z zarisovanjem, zavarovanjem linij na obstoječe stene.</t>
  </si>
  <si>
    <t>zakoličba linij novih sten na obstoječe tlake z zarisovanjem, zavarovanjem linij na obstoječe stene.</t>
  </si>
  <si>
    <t>PS1; Rušenje tlakov za dobetoniranje in betoniranje novih sten.</t>
  </si>
  <si>
    <t>zakoličba linij prebojev etažnih monta plošč na obstoječe tlake z zarisovanjem, zavarovanjem linij na obstoječe tlake.</t>
  </si>
  <si>
    <t>podpiranje AB monta plošče ob območjih prehodov dvigalnega jaška.</t>
  </si>
  <si>
    <t xml:space="preserve">Hidroizolacija obodnih kletnih sten kot npr.
IZOTEKT 1cm na predhodni bitumenski premaz. </t>
  </si>
  <si>
    <t xml:space="preserve">Izvedba zaščite Hi z XPS 6 cm in čepasto folijo 1,5 cm. </t>
  </si>
  <si>
    <t>Zidanje dozidava zidov in zazidava odprtin iz opečnega votlaka debeline do 30 cm s podaljšano apnenocementno malto 1:3:9</t>
  </si>
  <si>
    <t>KRPANJE TLAKOV PO OBSTOJEČIH</t>
  </si>
  <si>
    <t>Kletni del objekta "K1"</t>
  </si>
  <si>
    <t>Izvedba zaključnega tlaka
-  teraco tlak 2,5 cm</t>
  </si>
  <si>
    <t>tlak v sestavi:
- podložni beton 5 cm
- hidroizolacija 1 cm
- toplotna izolacija 5 cm
- cem. estrih 5 cm</t>
  </si>
  <si>
    <t>Izvedba zaključnega tlaka
-  vinaztlak 0,5 cm</t>
  </si>
  <si>
    <t>T1; Dobava in krpanje tlakov po obstoječih v območju rušitev v celotni sestavi.</t>
  </si>
  <si>
    <t>Etaže P+3</t>
  </si>
  <si>
    <t>PS1; Dobava in krpanje tlakov po obstoječih v območju rušitev v celotni sestavi.</t>
  </si>
  <si>
    <t>tlak v sestavi:
- zvočna izolacija 2 cm
- cem. estrih 4 cm</t>
  </si>
  <si>
    <t xml:space="preserve"> - 1x oplesk z vodoodbojno barvo</t>
  </si>
  <si>
    <t>Odpiranje bitumenske strešne kritine z toplotno izolacijo in naklonskim betonom za izvedbo AB stenskih ojačitev z nakladnjem in odvozom na stalno deponijo.</t>
  </si>
  <si>
    <t>Zapiranje-krpanje bitumenske strešne kritine z toplotno izolacijo in naklonskim betonom po izvedbi AB stenskih ojačitev.</t>
  </si>
  <si>
    <t>NEPREDVIDENA  DELA 10% SKUPAJ</t>
  </si>
  <si>
    <t>SKUPAJ GRAD. OBRT. IN NEPRED. DELA (brez DDV)</t>
  </si>
  <si>
    <t xml:space="preserve">OPOMBE:     
OPOMBA: PRI VSEH IZDELKIH ZAJETI IZDELAVO, DOBAVO IN MONTAŽO TER EV. VZIDAVO, VSE POTREBNO OKOVJE IN TESNILA! VSE MERE, KOLIČINE IN OBDELAVE KONTROLIRATI PO ZADNJIH VELJAVNIH NAČRTIH, DETAJLIH IN SHEMAH PZI, KI SO OBVEZNI SESTAVNI DEL TEGA POPISA, OZ. NA OBJEKTU!   </t>
  </si>
  <si>
    <r>
      <t>OPOMBA:</t>
    </r>
    <r>
      <rPr>
        <sz val="9"/>
        <rFont val="Arial CE"/>
        <charset val="238"/>
      </rPr>
      <t xml:space="preserve"> PRI RUŠITVENIH DELIH UPOŠTEVATI NAVODILA IZ TEHNIČNEGA POROČILA V RUŠITVENEM NAČRTU! POSKRBETI JE TREBA ZA VARNOST LJUDI IN OBJEKTOV V BLIŽNJI OKOLICI! MED RUŠENJEM OBVEZNO PREPREČITI PRAŠENJE Z ZADOSTNIM PRŠENJEM RUŠEVIN Z VODO!      </t>
    </r>
  </si>
  <si>
    <t xml:space="preserve"> - zagotoviti ustrezno ščitenje obstoječe opreme in prenovljenih prostorov ki jih ne bo možno seliti
 - zagotovitev preprečitve vremenskih vplivov na objekt, streha, odprtine na fasadi in izvedba ukrepov za ves čas gradnje na objektu v rekonstrukciji, predvsem pa preprečitev vremenskih vplivov na notranjost objekta (dež, neurja, veter,…)
- zagotavljati nemoten videonadzor, tehnično, fizično in požarno varovanje objekta v času rekonstrukcije</t>
  </si>
  <si>
    <t xml:space="preserve"> - zagotavljati vse protiprašne bariere 
- dela izvajati na način povzročanja minimalnih možnih tresljajev konstrukcije objekta in povzročanja minimalnega možnega hrupa pri rušitvenih in ostalih gradbeno obrtniških delih 
v fazi projektiranja poiskati najbolj optimalne tehnologije izvedbe GO del pri posegih v konstrukcijo, </t>
  </si>
  <si>
    <r>
      <t>OPOMBA:</t>
    </r>
    <r>
      <rPr>
        <sz val="9"/>
        <rFont val="Arial CE"/>
        <family val="2"/>
        <charset val="238"/>
      </rPr>
      <t xml:space="preserve"> 
Za vsa rušitveno-demontažna dela je potrebno predvideti takšne ukrepe, ki bodo imeli čim manjši vpliv tudi na okolico in le te ukrepe predpisati v obliki Tehnološkega elaborata za posamezna dela.
Predvideti tudi skrajno pazljivost pri sortiranju gradbiščnih odpadkov, skrb za sprotno in tekoče odvoze, evidentiranje odvozov in sprotno dokazovanje o prevzemih pri pooblaščenih odjemalcih z evidenčnimi listi, itd..)   </t>
    </r>
  </si>
  <si>
    <t xml:space="preserve">Izvajalec mora izbrati ustrezno metodo betoniranja zaradi različnih višin betonskih konstrukcij, ki ustreza standardom.
V enotni ceni morajo biti zajeta vsa potrebna dela, transporti, prenosi,...
Stiki novih temeljev z obstoječimi in povezava temeljev po načrtu gradbenih konstrukcij.
Vsa dela se morajo izvajati v skladu z načrtom in tehničnim poročilom arhitekture in gradbenih konstrukcij ter standardi. Končno poročilo preiskav betona, ki ga izvede pooblaščena institucija, je vkalkulirano v ceni po enoti mere.
Pri betoniranju tudi upoštevati: vsa pripravljalna in zaključna dela; vse vertikalne in horizontalne prenose, prevoze in transporte; vibriranje in negovanje betona; vgradnjo vseh sider in kovinskih nosilcev za ostala gradbena in obrtniška dela. Pri izvedbi temeljenja objekta je potrebno upoštevati navodila geomehanika. </t>
  </si>
  <si>
    <t xml:space="preserve">Dobava, montaža, demontaža in transport
- zaščita obstoječih zaključnih podov, teraco, parket,  ipd….., v območju del in transportih komunikacijskih poti za izvajalce GOI del z PVC obloženim filcem 150g/m2 in lesenimi vezanimi ploščami debeline do 12 mm oziroma enakovredno. Zaščita podov, konstrukcija po zasnovi izvajalca, se po končani fazi demontirajo naložijo na prevozno sredstvo in odpeljejo na stalno deponijo. Enkratna uporaba. </t>
  </si>
  <si>
    <t>Zaščita obstoječih vertikalnih površin, ki ostanejo v objektu omare, obloge vrata, okna ipd. s PVC gradbeno folijo z vsemi pomožnimi deli in odstranjevanjem po končanih delih</t>
  </si>
  <si>
    <t>Odstranjevanje pločevinastih odkapnih obrob r.š. 50cmna fasadnih zidovih-atika v območju dobetoniranja fasadnih zidov.</t>
  </si>
  <si>
    <t>Rušenje, izdelava prebojev v AB monta stropov v območju prehoda dvigalnega jaška preko etažnih plošč. Podpiranje obstoječe AB plošče. Z nakladanjem in prevozom ruševin na srtlno deponijo.</t>
  </si>
  <si>
    <t>rušenje tlakov in AB monta plošče komplet z opečnim polnilom in ometom v skupni debelini 48 cm.
Recikliranje ruševin, nakladanje in odvoz na stalno deponijo.</t>
  </si>
  <si>
    <t xml:space="preserve">SPLOŠNA DOLOČILA
V ceni je potrebno zajeti vse dobave materialov, sider, podložnih materialov, armature ter vse prevoze, premike materiala in vse potrebno za kompletno izvedbo del, vključno z izvedbo vseh prebojev po projektni dokumentaciji!
V ceni so zajeti tudi delovni odri za izvedbo del.
Pri vseh postavkah betonskih del je potrebno upoštevati dobavo, transport do mesta vgrajevanja, vgrajevanje betona, vibriranje, površinsko izravnavo z zagladitvijo, vse ukrepe za nego betona in dokazovanje kvalitete izvedenih del. V ceni je potrebno zajeti tudi izdelavo projekta izvajanja betonske 
konstrukcije.
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t>
  </si>
  <si>
    <t>Krpanje ometov v območju prebojev in rušitev s podaljšano a.c.m.</t>
  </si>
  <si>
    <t>Oplesk saniranih površin v sestavi.
- 2x kitanje in brušenj
- 2x oplesk s poldisperzijsko barvo</t>
  </si>
  <si>
    <t>Začasno podpiranje inštalacijskih vodov v območju izkopov ob objektu</t>
  </si>
  <si>
    <t>sidranje, vrtanje sidrnih lukenj v obstoječi pasovni betonski temelj globine 40 cm s pnevmatskim kladivom.
Sidra iz RA fi 16 mm, skupne dolžine 80 cm, zapolnitev z epoxi lepilom ter zabijanje sidrnih palic za sidranje novih temeljev v obstoječe.</t>
  </si>
  <si>
    <t xml:space="preserve">Dobava, montaža, demontaža in čiščenje delavnih/fasadnih odrov, uporaba ves čas prenove.
OPOMBA:
Delovni / fasadni odri morajo biti izvedeni tako, da so maksimalno zaščiteni pred možnim dostopom direktno iz zunanjosti objekta. </t>
  </si>
  <si>
    <t xml:space="preserve">odbijanje-odstranjevanje obstoječega ometa teranova na območju obbetoniranja in torkretov sten in stebrov s pnevmatskim kladivom z nakladanjem ruševin in tranportom na stalno deponijo.
Poglobitev fug za 2cm in premaz delavnih stikov stari novi beton v območu dobetoniranja stebrov s sredstvom za boljšo sprijemljivost starega in novega betona (npr. elastosil ali enakovredno) </t>
  </si>
  <si>
    <t>rezanje tlakov do AB plošče s sesanjem vode v sestavi:
-  vinaz ploščice 0,5 cm
- cem. estrih 4,5 cm
- zvočna izolacija na lesni osnovi iverka 1 cm
Rezanje se izvede 50 cm od zunanje linije linije novih sten.</t>
  </si>
  <si>
    <t>rušenje s pnevmatskim kladivom (previdno rušenje, ohrani se armatura) tlačne AB monta plošče komplet z opečnim polnilom in ometom v skupni debelini 37 cm.
Recikliranje ruševin, nakaladanje in odvoz na stalno deponijo.</t>
  </si>
  <si>
    <t>Rušenje opečnih predelnih sten d= 12 cm komplet z ometi in ostalimi oblogami.
Recikliranje ruševin, nakaladanje in odvoz na stalno deponijo.</t>
  </si>
  <si>
    <t xml:space="preserve">T2; Rušenje tlakov za dobetoniranje in betoniranje temeljev </t>
  </si>
  <si>
    <t>PS1; Rušenje Monta stropov s pnevmatskim kladivom (previdno rušenje, ohrani se armatura tlačne plošče !), izdelava prebojev v AB monta stropovih v območju prehoda novih sten preko etažnih plošč. Rušenje samo v območju opečnih polnil, AB rebra z armaturo ostanejo. Z nakladanjem in prevozom ruševin na stalno deponijo.</t>
  </si>
  <si>
    <t>Ročni izkop, pomoč stroju ob objektu z nakladanjem v kiblo v zemljini III. ktg izkop, kjer s strojem ni mogoče - ocena</t>
  </si>
  <si>
    <t>Dobava in vgrajevanje kvalitetnega nasipnega materiala granulacije 0-32 mm s sprotnim utrjevanjem  nasipa v sloju 20cm, do 40 Mpa pod temelje, pred izvajanjem temeljenja.</t>
  </si>
  <si>
    <t>Dobava in vgrajevanje drenažnega filca na drenažni nasip</t>
  </si>
  <si>
    <t>Dobava in vgrajevanje kvalitetnega drenažnega nasipnega materiala granulacije 8-32 mm s sprotnim utrjevanjem drenažnega zasipa v slojih po 30cm, nasip ob objektu v višini 0,5m in širini 1m.</t>
  </si>
  <si>
    <t>zakoličba linij novih temeljev z zarisovanjem in profili, zavarovanjem linij na obstoječe stene.</t>
  </si>
  <si>
    <t>Delno strojni delno ročni izkop ob obstoječih temeljih v objektu globine do dna temelja 
ca. 90cm širina 1m. Mini bager 70% ročno 30% z nakladanjem in odvozom na stalno deponijo.</t>
  </si>
  <si>
    <t xml:space="preserve">Izkop za dobetoniranje obstoječih temeljev in betoniranje novih temeljev </t>
  </si>
  <si>
    <t>Klet K1</t>
  </si>
  <si>
    <r>
      <t xml:space="preserve">odbijanje - izklesanje obstoječega pasovnega betonskega temelja s pnevmatskim kladivom. 
Zunanji rob 12/65 cm do obstoječe stene po celi dolžini in višini pasovnega temelja z nakladanjem ruševin in tranportom na stalno deponijo. </t>
    </r>
    <r>
      <rPr>
        <b/>
        <sz val="10"/>
        <rFont val="Arial CE"/>
        <charset val="238"/>
      </rPr>
      <t>Ob odprtju obstoječih temeljev kontaktirati statika, da se preveri, ali je odbijanje zobu temelja potrebno izvesti ali ne.</t>
    </r>
  </si>
  <si>
    <r>
      <t>odbijanje - izklesanje obstoječega pasovnnega betonskega temelja s pnevmatskim kladivom. 
Zunanji rob dim. 12/65 cm do obstoječe stene po celi dolžini in višini pasovnega temelja z nakladanjem ruševin in tranportom na stalno deponijo. O</t>
    </r>
    <r>
      <rPr>
        <b/>
        <sz val="10"/>
        <rFont val="Arial CE"/>
        <charset val="238"/>
      </rPr>
      <t>b odprtju obstoječih temeljev kontaktirati statika, da se preveri, ali je odbijanje zobu temelja potrebno izvesti ali ne.</t>
    </r>
  </si>
  <si>
    <t>sidranje, vrtanje sidrnih lukenj v obstoječi pasovnih betonski temelj globine 40 cm s pnevmatskim kladivom.
Sidra iz RA fi 16 mm/40 cm, skupne dolžine 80 cm, zapolnitev z epoxi lepilom ter zabijanje sidrnih palic za sidranje novih temeljev v obstoječe.</t>
  </si>
  <si>
    <t>Izvedba sten v objektu v kleti</t>
  </si>
  <si>
    <t xml:space="preserve">odbijanje-odstranjevanje obstoječega ometa in oblog do betonske stene s pnevmatskim kladivom z nakladanjem ruševin in tranportom na stalno deponijo.
Nahrapavljenje sten in premaz delavnih stikov stari novi beton v območu dobetoniranja stebrov s sredstvom za boljšo sprijemljivost starega in novega betona (npr. elastosil ali enakovredno) </t>
  </si>
  <si>
    <t>Vrtanje sidrnih lukenj v betonske obstoječe stene pod kotom 20 stopinj globine 25 cm ali 2/3 stene.
Sidra iz RA fi 12 mm, skupne dolžine 50 cm, zapolnitev z epoxi lepilom ter zabijanje sidrnih palic za sidranje novih sten v obstoječe.</t>
  </si>
  <si>
    <t>Nabava, dobava in vgrajevanje armiranega betona za stene, obetoniranje obstoječih betonskih sten
beton kvalitete C30/37 debeline prereza do 0,3m³/m', (C 30/37; XC2, PV-II), gladko zaribana, toleranca: nivelirana na ± 0,5 cm/4,0 m. 
Na stiku z obstoječo konstrukcijo potrebno upoštevati sidranje armature v obstoječo 
konstrukcijo po načrtu gradbenih konstrukcij. Komplet z vsemi potrebnimi dodatnimi deli in materiali</t>
  </si>
  <si>
    <t>dvostranski opaž zidov v objektu višine do 3,5m</t>
  </si>
  <si>
    <t>Nabava, dobava in vgrajevanje armiranega betona za stene, betoniranje novih samostojnih sten; 
beton kvalitete C30/37 debeline prereza do 0,3m³/m', (C 30/37; XC2, PV-II), gladko zaribana, toleranca: nivelirana na ± 0,5 cm/4,0 m. 
Na stiku z obstoječo konstrukcijo potrebno upoštevati sidranje armature v obstoječo 
konstrukcijo po načrtu gradbenih konstrukcij. Komplet z vsemi potrebnimi dodatnimi deli in materiali</t>
  </si>
  <si>
    <r>
      <t xml:space="preserve">enostranski opaž zidov v objektu ob </t>
    </r>
    <r>
      <rPr>
        <sz val="10"/>
        <rFont val="Arial CE"/>
        <charset val="238"/>
      </rPr>
      <t>stenah in stebrih na hodniku</t>
    </r>
    <r>
      <rPr>
        <b/>
        <sz val="10"/>
        <rFont val="Arial CE"/>
        <charset val="238"/>
      </rPr>
      <t xml:space="preserve"> </t>
    </r>
    <r>
      <rPr>
        <sz val="10"/>
        <rFont val="Arial CE"/>
        <family val="2"/>
        <charset val="238"/>
      </rPr>
      <t>višine 3,5m</t>
    </r>
  </si>
  <si>
    <t>obbetoniranje sten ob stenah in stebrih na hodniku višine 3,5m</t>
  </si>
  <si>
    <r>
      <t xml:space="preserve">Vrtanje sidrnih lukenj v betonske konstrukcije obstoječih </t>
    </r>
    <r>
      <rPr>
        <sz val="10"/>
        <rFont val="Arial CE"/>
        <charset val="238"/>
      </rPr>
      <t xml:space="preserve">STEBROV in NOSILCEV </t>
    </r>
    <r>
      <rPr>
        <sz val="10"/>
        <rFont val="Arial CE"/>
        <family val="2"/>
        <charset val="238"/>
      </rPr>
      <t>pod kotom 20 stopinj globine 25 cm ali 2/3 debeline stebra.
Sidra iz RA fi 16 mm/ 40 cm, skupne dolžine 50 cm, zapolnitev z epoxi lepilom ter zabijanje sidrnih palic za sidranje novih sten v obstoječe.</t>
    </r>
  </si>
  <si>
    <t>Nabava, dobava in vgrajevanje armiranega betona za nove prečne stene med učilnicami v osi 12 in 33 od stebra v objektu (hodnik) do fasadnega stebra; 
beton kvalitete C30/37 debeline prereza do 0,30m³/m', (C 30/37; XC1), gladko zaribana, toleranca: nivelirana na ± 0,5 cm/4,0 m. 
Na stiku z obstoječo konstrukcijo potrebno upoštevati sidranje armature v obstoječo 
konstrukcijo po načrtu gradbenih konstrukcij. Komplet z vsemi potrebnimi dodatnimi deli in materiali</t>
  </si>
  <si>
    <r>
      <t xml:space="preserve">odbijanje-odstranjevanje obstoječe ga ometa in oblog od betonskega </t>
    </r>
    <r>
      <rPr>
        <sz val="10"/>
        <rFont val="Arial CE"/>
        <charset val="238"/>
      </rPr>
      <t>STEBRA</t>
    </r>
    <r>
      <rPr>
        <sz val="10"/>
        <rFont val="Arial CE"/>
        <family val="2"/>
        <charset val="238"/>
      </rPr>
      <t xml:space="preserve"> s pnevmatskim kladivom z nakladanjem ruševin in tranportom na stalno deponijo. 
Nahrapavljenje sten in premaz delavnih stikov stari novi beton v območu dobetoniranja stebrov s sredstvom za boljšo sprijemljivost starega in novega betona (npr. elastosil ali enakovredno) </t>
    </r>
  </si>
  <si>
    <r>
      <t xml:space="preserve">Vrtanje sidrnih lukenj v betonske konstrukcije obstoječih </t>
    </r>
    <r>
      <rPr>
        <sz val="10"/>
        <rFont val="Arial CE"/>
        <charset val="238"/>
      </rPr>
      <t>STEBROV</t>
    </r>
    <r>
      <rPr>
        <b/>
        <sz val="10"/>
        <rFont val="Arial CE"/>
        <charset val="238"/>
      </rPr>
      <t xml:space="preserve"> </t>
    </r>
    <r>
      <rPr>
        <sz val="10"/>
        <rFont val="Arial CE"/>
        <family val="2"/>
        <charset val="238"/>
      </rPr>
      <t>pod kotom 25 stopinj globine 25 cm ali 2/3 stene.
Sidra iz RA fi 16 mm/ 40 cm, skupne dolžine 50 cm,, zapolnitev z epoxi lepilom ter zabijanje sidrnih palic za sidranje novih sten v obstoječe.</t>
    </r>
  </si>
  <si>
    <t>Izvedba temeljev na zunanji strani ob objektu</t>
  </si>
  <si>
    <r>
      <t xml:space="preserve">torkretiranje debeline 6 cm, opečnih sten  z armaturo mreže Q283 in sidranjem v obstoječo steno, sidra </t>
    </r>
    <r>
      <rPr>
        <sz val="10"/>
        <rFont val="Arial CE"/>
        <charset val="238"/>
      </rPr>
      <t>fi 8mm z vrtananjem zabijanjem v epoksi maso, 4kos/m2</t>
    </r>
    <r>
      <rPr>
        <sz val="10"/>
        <rFont val="Arial CE"/>
        <charset val="238"/>
      </rPr>
      <t>. Torkret se izvaja od kote raščenaga terena do vrha atike</t>
    </r>
  </si>
  <si>
    <t>Izvedba sten na zunanji strani objekta 
K+P+3</t>
  </si>
  <si>
    <t>odbijanje-odstranjevanje hidroizolacije in nahrapavljenje betonskih površin za boljši oprijem z obstoječim betonom. Premaz delavnih stikov stari novi beton v območu dobetoniranja za boljšo sprijemljivost starega in novega betona (npr. elastosil ali enakovredno) 
Območje kletnih delov sten!</t>
  </si>
  <si>
    <t>odbijanje-odstranjevanje obstoječega fasadnega ometa teranova na območju ob betoniranja sten s pnevmatskim kladivom z nakladanjem ruševin in tranportom na stalno deponijo.
Poglobitev fug za 2cm in premaz delavnih stikov stari novi beton v območu dobetoniranja s sredstvom za boljšo sprijemljivost starega in novega betona (npr. elastosil ali enakovredno) Območje P+3 etaže sten!</t>
  </si>
  <si>
    <t>Vrtanje sidrnih lukenj v opečne konstrukcije obstoječih sten pod kotom 20 stopinj globine 40 cm ali 2/3 stene.
Sidra iz RA fi 12 mm, skupne dolžine 50 cm, zapolnitev z epoxi lepilom ter zabijanje sidrnih palic za sidranje novih sten v obstoječe.</t>
  </si>
  <si>
    <t>enostranski opaž zidov, etažna višina zunaj do 4,0 m
ob betoniranje se izvaja od temelja do vrha atike.</t>
  </si>
  <si>
    <r>
      <t>TORKRETIRANJE STEN v debelini 6 cm.
Nabava, dobava in vgrajevanje betona za</t>
    </r>
    <r>
      <rPr>
        <b/>
        <sz val="10"/>
        <rFont val="Arial CE"/>
        <charset val="238"/>
      </rPr>
      <t xml:space="preserve"> </t>
    </r>
    <r>
      <rPr>
        <sz val="10"/>
        <rFont val="Arial CE"/>
        <charset val="238"/>
      </rPr>
      <t>torkretiranje</t>
    </r>
    <r>
      <rPr>
        <sz val="10"/>
        <rFont val="Arial CE"/>
        <family val="2"/>
        <charset val="238"/>
      </rPr>
      <t xml:space="preserve"> obstoječih opečnih fasadnih sten;
beton kvalitete C30/37 debeline prereza do 0,47m³/m', (C 30/37; XC2), gladko zaribana, toleranca: nivelirana na ± 0,5 cm/4,0 m. 
Na stiku z obstoječo konstrukcijo potrebno upoštevati sidranje armature v obstoječo 
konstrukcijo po načrtu gradbenih konstrukcij. Komplet z vsemi potrebnimi dodatnimi deli in materiali</t>
    </r>
  </si>
  <si>
    <t>OB BETONIRANJE STEN debelina 30 cm
Nabava, dobava in vgrajevanje armiranega betona za ob betoniranje obstoječih opečnih sten fasade;
beton kvalitete C30/37 debeline prereza do 0,30m³/m', (C 30/37; XC1), gladko zaribana, toleranca: nivelirana na ± 0,5 cm/4,0 m. 
Na stiku z obstoječo konstrukcijo potrebno upoštevati sidranje armature v obstoječo konstrukcijo po načrtu gradbenih konstrukcij.</t>
  </si>
  <si>
    <t xml:space="preserve">odbijanje-odstranjevanje obstoječega fasadnega ometa teranova na območju torkretov sten in stebrov s pnevmatskim kladivom z nakladanjem ruševin in tranportom na stalno deponijo.
Poglobitev fug za 2cm in premaz delavnih stikov stari novi beton v območu dobetoniranja s sredstvom za boljšo sprijemljivost starega in novega betona (npr. elastosil ali enakovredno) </t>
  </si>
  <si>
    <t>Izvedba sten v objektu P+3 etaže</t>
  </si>
  <si>
    <t>Nabava, dobava in vgrajevanje armiranega betona za stene, obbetoniranje obstoječih opečnih prečnih sten;
beton kvalitete C30/37 debeline prereza do 0,30m³/m', (C 30/37; XC1), gladko zaribana, toleranca: nivelirana na ± 0,5 cm/4,0 m. 
Na stiku z obstoječo konstrukcijo potrebno upoštevati sidranje armature v obstoječo 
konstrukcijo po načrtu gradbenih konstrukcij. Komplet z vsemi potrebnimi dodatnimi deli in materiali</t>
  </si>
  <si>
    <t>Nabava, dobava in vgrajevanje armiranega betona za obbetoniranje obstoječih vzdolžnih sten ob hodniku; 
beton kvalitete C30/37 debeline prereza do 0,30m³/m', (C 30/37; XC1), gladko zaribana, toleranca: nivelirana na ± 0,5 cm/4,0 m. 
Na stiku z obstoječo konstrukcijo potrebno upoštevati sidranje armature v obstoječo 
konstrukcijo po načrtu gradbenih konstrukcij. Komplet z vsemi potrebnimi dodatnimi deli in materiali</t>
  </si>
  <si>
    <r>
      <t xml:space="preserve">odbijanje-odstranjevanje obstoječega ometa in oblog samo v območju betonskih stebrov in nosilcev (predelna stena med stebri služi kot opaž) </t>
    </r>
    <r>
      <rPr>
        <sz val="10"/>
        <rFont val="Arial CE"/>
        <charset val="238"/>
      </rPr>
      <t>na hodniku</t>
    </r>
    <r>
      <rPr>
        <sz val="10"/>
        <rFont val="Arial CE"/>
        <family val="2"/>
        <charset val="238"/>
      </rPr>
      <t xml:space="preserve"> s pnevmatskim kladivom z nakladanjem ruševin in tranportom na stalno deponijo. 
Nahrapavljenje sten in premaz delavnih stikov stari novi beton v območu dobetoniranja stebrov s sredstvom za boljšo sprijemljivost starega in novega betona (npr. elastosil ali enakovredno) </t>
    </r>
  </si>
  <si>
    <t>DVIGALNI JAŠEK stene</t>
  </si>
  <si>
    <t>Opaž plošče na vrhu dvigalnega jaška</t>
  </si>
  <si>
    <t>dvostranski opaž sten dvigalnega jaška višine do 3,5m v K+P+3 etaže.</t>
  </si>
  <si>
    <t>Vrtanje sidrnih lukenj v betonske konstrukcije obstoječih sten in medetažnih betonskih plošč pod kotom 20 stopinj globine 40 cm ali 2/3 stene.
Sidra iz RA fi 12 mm, skupne dolžine 50 cm, zapolnitev z epoxi lepilom ter zabijanje sidrnih palic za sidranje novih sten v obstoječe.</t>
  </si>
  <si>
    <t xml:space="preserve">Dobava, rezanje in krivljenje armaturnih palic in mrež iz jekla B 500-B ter polaganje z vezanjem po projektu armature. V ceni zajeti tudi vezni, distančni in podložni material, za zagotovitev projektiranega rastra medsebojne armature in odmik od opaža.
Obračun po armaturnem izvlečku.
</t>
  </si>
  <si>
    <t>srednje komplicirana armatura iz palic Φ≤12mm</t>
  </si>
  <si>
    <t>srednje komplicirana armatura iz palic Φ≥14mm</t>
  </si>
  <si>
    <t>armaturne mreže (MAG/MAR)</t>
  </si>
  <si>
    <t>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</si>
</sst>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s>
  <fonts count="8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b/>
      <sz val="10"/>
      <color indexed="9"/>
      <name val="Arial CE"/>
      <family val="2"/>
      <charset val="238"/>
    </font>
    <font>
      <b/>
      <sz val="10"/>
      <color indexed="9"/>
      <name val="Arial CE"/>
      <charset val="238"/>
    </font>
    <font>
      <sz val="10"/>
      <name val="Arial"/>
      <family val="2"/>
      <charset val="238"/>
    </font>
    <font>
      <sz val="10"/>
      <color indexed="9"/>
      <name val="Arial CE"/>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b/>
      <sz val="14"/>
      <color indexed="9"/>
      <name val="Arial CE"/>
      <family val="2"/>
      <charset val="238"/>
    </font>
    <font>
      <sz val="10"/>
      <color rgb="FFC00000"/>
      <name val="Arial CE"/>
      <family val="2"/>
      <charset val="238"/>
    </font>
    <font>
      <sz val="10"/>
      <color indexed="10"/>
      <name val="Arial CE"/>
      <family val="2"/>
      <charset val="238"/>
    </font>
    <font>
      <b/>
      <sz val="10"/>
      <color theme="0"/>
      <name val="Arial CE"/>
      <family val="2"/>
      <charset val="238"/>
    </font>
    <font>
      <b/>
      <sz val="14"/>
      <color rgb="FFC00000"/>
      <name val="Arial CE"/>
      <family val="2"/>
      <charset val="238"/>
    </font>
    <font>
      <b/>
      <sz val="10"/>
      <color indexed="9"/>
      <name val="Arial CE"/>
    </font>
    <font>
      <b/>
      <sz val="10"/>
      <name val="Arial CE"/>
      <family val="2"/>
    </font>
    <font>
      <sz val="10"/>
      <color rgb="FFFF0000"/>
      <name val="Arial CE"/>
      <family val="2"/>
      <charset val="238"/>
    </font>
    <font>
      <b/>
      <sz val="10"/>
      <color rgb="FFFF0000"/>
      <name val="Arial CE"/>
      <family val="2"/>
      <charset val="238"/>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b/>
      <sz val="10"/>
      <color theme="0"/>
      <name val="Arial"/>
      <family val="2"/>
      <charset val="238"/>
    </font>
    <font>
      <sz val="11"/>
      <name val="Arial"/>
      <family val="2"/>
      <charset val="238"/>
    </font>
    <font>
      <sz val="10"/>
      <color indexed="8"/>
      <name val="Arial"/>
      <family val="2"/>
    </font>
    <font>
      <sz val="10"/>
      <name val="Courier"/>
      <family val="1"/>
      <charset val="238"/>
    </font>
    <font>
      <b/>
      <sz val="14"/>
      <name val="Arial CE"/>
      <charset val="238"/>
    </font>
    <font>
      <sz val="10"/>
      <name val="Arial"/>
      <family val="2"/>
      <charset val="238"/>
    </font>
    <font>
      <sz val="10"/>
      <color theme="0"/>
      <name val="Arial CE"/>
      <family val="2"/>
      <charset val="238"/>
    </font>
    <font>
      <sz val="10"/>
      <name val="Arial"/>
      <family val="2"/>
      <charset val="238"/>
    </font>
    <font>
      <sz val="10"/>
      <name val="Arial"/>
      <family val="2"/>
      <charset val="238"/>
    </font>
    <font>
      <sz val="9"/>
      <name val="Arial"/>
      <family val="2"/>
      <charset val="238"/>
    </font>
    <font>
      <b/>
      <sz val="10"/>
      <name val="Arial"/>
      <family val="2"/>
    </font>
    <font>
      <b/>
      <sz val="11"/>
      <color indexed="9"/>
      <name val="Arial"/>
      <family val="2"/>
      <charset val="238"/>
    </font>
    <font>
      <sz val="11"/>
      <color theme="1"/>
      <name val="Arial"/>
      <family val="2"/>
      <charset val="238"/>
    </font>
    <font>
      <sz val="11"/>
      <color rgb="FFFF0000"/>
      <name val="Arial"/>
      <family val="2"/>
      <charset val="238"/>
    </font>
    <font>
      <b/>
      <i/>
      <sz val="11"/>
      <name val="Arial"/>
      <family val="2"/>
      <charset val="238"/>
    </font>
    <font>
      <b/>
      <sz val="11"/>
      <color theme="0"/>
      <name val="Arial"/>
      <family val="2"/>
      <charset val="238"/>
    </font>
    <font>
      <sz val="11"/>
      <color theme="0"/>
      <name val="Arial"/>
      <family val="2"/>
      <charset val="238"/>
    </font>
    <font>
      <sz val="9"/>
      <name val="Arial CE"/>
      <family val="2"/>
      <charset val="238"/>
    </font>
    <font>
      <b/>
      <sz val="9"/>
      <name val="Arial CE"/>
      <charset val="238"/>
    </font>
    <font>
      <sz val="9"/>
      <name val="Arial CE"/>
      <charset val="238"/>
    </font>
    <font>
      <b/>
      <sz val="9"/>
      <color indexed="9"/>
      <name val="Arial CE"/>
      <family val="2"/>
      <charset val="238"/>
    </font>
    <font>
      <b/>
      <sz val="9"/>
      <color theme="0"/>
      <name val="Arial CE"/>
      <family val="2"/>
      <charset val="238"/>
    </font>
    <font>
      <b/>
      <sz val="9"/>
      <color indexed="9"/>
      <name val="Arial CE"/>
      <charset val="238"/>
    </font>
    <font>
      <b/>
      <i/>
      <sz val="9"/>
      <name val="Arial CE"/>
      <family val="2"/>
      <charset val="238"/>
    </font>
    <font>
      <b/>
      <sz val="9"/>
      <name val="Arial CE"/>
      <family val="2"/>
      <charset val="238"/>
    </font>
    <font>
      <b/>
      <sz val="10"/>
      <color rgb="FFFFFF00"/>
      <name val="Arial CE"/>
      <family val="2"/>
      <charset val="238"/>
    </font>
    <font>
      <sz val="11"/>
      <name val="Arial CE"/>
      <family val="2"/>
      <charset val="238"/>
    </font>
    <font>
      <b/>
      <sz val="11"/>
      <name val="Arial"/>
      <family val="2"/>
      <charset val="238"/>
    </font>
    <font>
      <sz val="11"/>
      <name val="Arial CE"/>
      <charset val="238"/>
    </font>
    <font>
      <b/>
      <sz val="9"/>
      <color theme="0"/>
      <name val="Arial CE"/>
      <charset val="238"/>
    </font>
    <font>
      <b/>
      <sz val="11"/>
      <color theme="0"/>
      <name val="Arial CE"/>
      <charset val="238"/>
    </font>
    <font>
      <sz val="10"/>
      <color indexed="9"/>
      <name val="Arial CE"/>
      <charset val="238"/>
    </font>
    <font>
      <b/>
      <i/>
      <sz val="10"/>
      <name val="Arial CE"/>
      <charset val="238"/>
    </font>
    <font>
      <sz val="10"/>
      <name val="Arial"/>
      <charset val="238"/>
    </font>
  </fonts>
  <fills count="27">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indexed="22"/>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7030A0"/>
        <bgColor indexed="64"/>
      </patternFill>
    </fill>
    <fill>
      <patternFill patternType="solid">
        <fgColor rgb="FF0070C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s>
  <cellStyleXfs count="297">
    <xf numFmtId="0" fontId="0" fillId="0" borderId="0"/>
    <xf numFmtId="0" fontId="19"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3"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7" fillId="0" borderId="0" applyFont="0" applyFill="0" applyBorder="0" applyAlignment="0" applyProtection="0"/>
    <xf numFmtId="167" fontId="23"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4" fillId="5" borderId="0" applyNumberFormat="0" applyBorder="0" applyAlignment="0" applyProtection="0"/>
    <xf numFmtId="0" fontId="25" fillId="0" borderId="3" applyNumberFormat="0" applyFill="0" applyAlignment="0" applyProtection="0"/>
    <xf numFmtId="0" fontId="26" fillId="0" borderId="6" applyNumberFormat="0" applyFill="0" applyAlignment="0" applyProtection="0"/>
    <xf numFmtId="0" fontId="27" fillId="0" borderId="7" applyNumberFormat="0" applyFill="0" applyAlignment="0" applyProtection="0"/>
    <xf numFmtId="0" fontId="27" fillId="0" borderId="0" applyNumberFormat="0" applyFill="0" applyBorder="0" applyAlignment="0" applyProtection="0"/>
    <xf numFmtId="0" fontId="29" fillId="1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7" fillId="0" borderId="0"/>
    <xf numFmtId="0" fontId="7" fillId="0" borderId="0"/>
    <xf numFmtId="0" fontId="23" fillId="0" borderId="0"/>
    <xf numFmtId="0" fontId="23" fillId="0" borderId="0"/>
    <xf numFmtId="0" fontId="7" fillId="0" borderId="0"/>
    <xf numFmtId="0" fontId="7" fillId="0" borderId="0"/>
    <xf numFmtId="0" fontId="7" fillId="0" borderId="0"/>
    <xf numFmtId="0" fontId="23" fillId="0" borderId="0"/>
    <xf numFmtId="0" fontId="23" fillId="0" borderId="0"/>
    <xf numFmtId="0" fontId="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xf numFmtId="0" fontId="23" fillId="0" borderId="0"/>
    <xf numFmtId="0" fontId="7" fillId="0" borderId="0"/>
    <xf numFmtId="0" fontId="23"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19" borderId="8" applyNumberFormat="0" applyFont="0" applyAlignment="0" applyProtection="0"/>
    <xf numFmtId="0" fontId="30" fillId="2" borderId="4" applyNumberFormat="0" applyAlignment="0" applyProtection="0"/>
    <xf numFmtId="0" fontId="31" fillId="0" borderId="0" applyNumberFormat="0" applyFill="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9"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32" fillId="0" borderId="5" applyNumberFormat="0" applyFill="0" applyAlignment="0" applyProtection="0"/>
    <xf numFmtId="0" fontId="33" fillId="9" borderId="2" applyNumberFormat="0" applyAlignment="0" applyProtection="0"/>
    <xf numFmtId="0" fontId="34" fillId="2" borderId="1" applyNumberFormat="0" applyAlignment="0" applyProtection="0"/>
    <xf numFmtId="0" fontId="35" fillId="4" borderId="0" applyNumberFormat="0" applyBorder="0" applyAlignment="0" applyProtection="0"/>
    <xf numFmtId="0" fontId="28" fillId="0" borderId="0" applyNumberFormat="0" applyFill="0" applyBorder="0" applyAlignment="0" applyProtection="0"/>
    <xf numFmtId="0" fontId="36" fillId="8" borderId="1" applyNumberFormat="0" applyAlignment="0" applyProtection="0"/>
    <xf numFmtId="0" fontId="27" fillId="0" borderId="9" applyNumberFormat="0" applyFill="0" applyAlignment="0" applyProtection="0"/>
    <xf numFmtId="0" fontId="37" fillId="0" borderId="0" applyNumberFormat="0" applyFill="0" applyBorder="0" applyAlignment="0" applyProtection="0"/>
    <xf numFmtId="0" fontId="17" fillId="0" borderId="0"/>
    <xf numFmtId="0" fontId="7" fillId="0" borderId="0"/>
    <xf numFmtId="0" fontId="49" fillId="0" borderId="0"/>
    <xf numFmtId="167" fontId="17" fillId="0" borderId="0" applyFont="0" applyFill="0" applyBorder="0" applyAlignment="0" applyProtection="0"/>
    <xf numFmtId="0" fontId="50" fillId="0" borderId="18" applyAlignment="0"/>
    <xf numFmtId="168" fontId="39" fillId="0" borderId="0" applyFont="0" applyFill="0" applyBorder="0" applyAlignment="0" applyProtection="0"/>
    <xf numFmtId="0" fontId="51" fillId="0" borderId="0"/>
    <xf numFmtId="0" fontId="39" fillId="0" borderId="0"/>
    <xf numFmtId="0" fontId="6" fillId="0" borderId="0"/>
    <xf numFmtId="0" fontId="39" fillId="0" borderId="0"/>
    <xf numFmtId="0" fontId="17" fillId="0" borderId="0"/>
    <xf numFmtId="0" fontId="17" fillId="0" borderId="0"/>
    <xf numFmtId="0" fontId="17" fillId="0" borderId="0"/>
    <xf numFmtId="0" fontId="49" fillId="0" borderId="0"/>
    <xf numFmtId="0" fontId="39" fillId="0" borderId="0"/>
    <xf numFmtId="0" fontId="17" fillId="0" borderId="0"/>
    <xf numFmtId="0" fontId="7" fillId="0" borderId="0"/>
    <xf numFmtId="0" fontId="39" fillId="0" borderId="0"/>
    <xf numFmtId="0" fontId="52" fillId="0" borderId="0">
      <alignment horizontal="left" wrapText="1"/>
    </xf>
    <xf numFmtId="0" fontId="52" fillId="0" borderId="0">
      <alignment horizontal="left" wrapText="1"/>
    </xf>
    <xf numFmtId="0" fontId="52" fillId="0" borderId="0">
      <alignment horizontal="left" wrapText="1"/>
    </xf>
    <xf numFmtId="0" fontId="52" fillId="0" borderId="0">
      <alignment horizontal="left" wrapText="1"/>
    </xf>
    <xf numFmtId="0" fontId="52" fillId="0" borderId="0">
      <alignment horizontal="left" wrapText="1"/>
    </xf>
    <xf numFmtId="0" fontId="17" fillId="0" borderId="0"/>
    <xf numFmtId="0" fontId="17" fillId="0" borderId="0"/>
    <xf numFmtId="0" fontId="17"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17" fillId="0" borderId="0" applyNumberFormat="0" applyFill="0" applyBorder="0" applyAlignment="0" applyProtection="0"/>
    <xf numFmtId="0" fontId="17" fillId="0" borderId="0"/>
    <xf numFmtId="0" fontId="7" fillId="0" borderId="0"/>
    <xf numFmtId="9" fontId="17" fillId="0" borderId="0" applyFont="0" applyFill="0" applyBorder="0" applyAlignment="0" applyProtection="0"/>
    <xf numFmtId="9" fontId="17" fillId="0" borderId="0" applyFont="0" applyFill="0" applyBorder="0" applyAlignment="0" applyProtection="0"/>
    <xf numFmtId="0" fontId="54" fillId="0" borderId="0"/>
    <xf numFmtId="0" fontId="19" fillId="0" borderId="0"/>
    <xf numFmtId="0" fontId="54" fillId="0" borderId="0"/>
    <xf numFmtId="166" fontId="49" fillId="0" borderId="0" applyFont="0" applyFill="0" applyBorder="0" applyAlignment="0" applyProtection="0"/>
    <xf numFmtId="167" fontId="17" fillId="0" borderId="0" applyFont="0" applyFill="0" applyBorder="0" applyAlignment="0" applyProtection="0"/>
    <xf numFmtId="167" fontId="3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6" fillId="0" borderId="0" applyFont="0" applyFill="0" applyBorder="0" applyAlignment="0" applyProtection="0"/>
    <xf numFmtId="0" fontId="17" fillId="0" borderId="0"/>
    <xf numFmtId="0" fontId="7" fillId="0" borderId="0"/>
    <xf numFmtId="0" fontId="49" fillId="0" borderId="0"/>
    <xf numFmtId="0" fontId="6" fillId="0" borderId="0"/>
    <xf numFmtId="0" fontId="6" fillId="0" borderId="0"/>
    <xf numFmtId="0" fontId="7" fillId="0" borderId="0"/>
    <xf numFmtId="0" fontId="17" fillId="0" borderId="0"/>
    <xf numFmtId="0" fontId="17" fillId="0" borderId="0"/>
    <xf numFmtId="0" fontId="6" fillId="0" borderId="0"/>
    <xf numFmtId="0" fontId="6" fillId="0" borderId="0"/>
    <xf numFmtId="0" fontId="7" fillId="0" borderId="0"/>
    <xf numFmtId="0" fontId="56" fillId="0" borderId="0"/>
    <xf numFmtId="0" fontId="17" fillId="0" borderId="0"/>
    <xf numFmtId="0" fontId="57" fillId="0" borderId="0"/>
    <xf numFmtId="0" fontId="19" fillId="0" borderId="0"/>
    <xf numFmtId="44" fontId="7" fillId="0" borderId="0" applyFont="0" applyFill="0" applyBorder="0" applyAlignment="0" applyProtection="0"/>
    <xf numFmtId="166" fontId="4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0" fontId="17" fillId="0" borderId="0"/>
    <xf numFmtId="0" fontId="7" fillId="0" borderId="0"/>
    <xf numFmtId="0" fontId="6" fillId="0" borderId="0"/>
    <xf numFmtId="0" fontId="17" fillId="0" borderId="0">
      <alignment wrapText="1"/>
    </xf>
    <xf numFmtId="164" fontId="6" fillId="0" borderId="0" applyFont="0" applyFill="0" applyBorder="0" applyAlignment="0" applyProtection="0"/>
    <xf numFmtId="169" fontId="58" fillId="0" borderId="0"/>
    <xf numFmtId="170" fontId="17" fillId="0" borderId="0">
      <alignment vertical="top"/>
    </xf>
    <xf numFmtId="0" fontId="5" fillId="0" borderId="0"/>
    <xf numFmtId="165" fontId="5" fillId="0" borderId="0" applyFont="0" applyFill="0" applyBorder="0" applyAlignment="0" applyProtection="0"/>
    <xf numFmtId="164" fontId="5" fillId="0" borderId="0" applyFont="0" applyFill="0" applyBorder="0" applyAlignment="0" applyProtection="0"/>
    <xf numFmtId="0" fontId="60" fillId="0" borderId="0"/>
    <xf numFmtId="0" fontId="5" fillId="0" borderId="0"/>
    <xf numFmtId="0" fontId="39" fillId="0" borderId="0">
      <alignment wrapText="1"/>
    </xf>
    <xf numFmtId="0" fontId="4" fillId="0" borderId="0"/>
    <xf numFmtId="165" fontId="4" fillId="0" borderId="0" applyFont="0" applyFill="0" applyBorder="0" applyAlignment="0" applyProtection="0"/>
    <xf numFmtId="164" fontId="4" fillId="0" borderId="0" applyFont="0" applyFill="0" applyBorder="0" applyAlignment="0" applyProtection="0"/>
    <xf numFmtId="0" fontId="62" fillId="0" borderId="0"/>
    <xf numFmtId="0" fontId="39" fillId="0" borderId="0"/>
    <xf numFmtId="0" fontId="4" fillId="0" borderId="0"/>
    <xf numFmtId="0" fontId="39" fillId="0" borderId="0">
      <alignment wrapText="1"/>
    </xf>
    <xf numFmtId="0" fontId="63" fillId="0" borderId="0"/>
    <xf numFmtId="0" fontId="17" fillId="0" borderId="0"/>
    <xf numFmtId="0" fontId="3"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166" fontId="7" fillId="0" borderId="0" applyFont="0" applyFill="0" applyBorder="0" applyAlignment="0" applyProtection="0"/>
    <xf numFmtId="0" fontId="24" fillId="5" borderId="0" applyNumberFormat="0" applyBorder="0" applyAlignment="0" applyProtection="0"/>
    <xf numFmtId="0" fontId="30" fillId="2" borderId="4" applyNumberFormat="0" applyAlignment="0" applyProtection="0"/>
    <xf numFmtId="0" fontId="28" fillId="0" borderId="0" applyNumberFormat="0" applyFill="0" applyBorder="0" applyAlignment="0" applyProtection="0"/>
    <xf numFmtId="0" fontId="39" fillId="0" borderId="0"/>
    <xf numFmtId="0" fontId="17" fillId="0" borderId="0"/>
    <xf numFmtId="0" fontId="39" fillId="0" borderId="0"/>
    <xf numFmtId="0" fontId="17" fillId="0" borderId="0"/>
    <xf numFmtId="0" fontId="7" fillId="0" borderId="0"/>
    <xf numFmtId="0" fontId="39" fillId="0" borderId="0"/>
    <xf numFmtId="0" fontId="7" fillId="0" borderId="0"/>
    <xf numFmtId="0" fontId="52" fillId="0" borderId="0">
      <alignment horizontal="left" wrapText="1"/>
    </xf>
    <xf numFmtId="0" fontId="52" fillId="0" borderId="0">
      <alignment horizontal="left" wrapText="1"/>
    </xf>
    <xf numFmtId="0" fontId="52" fillId="0" borderId="0">
      <alignment horizontal="left" wrapText="1"/>
    </xf>
    <xf numFmtId="0" fontId="52" fillId="0" borderId="0">
      <alignment horizontal="left" wrapText="1"/>
    </xf>
    <xf numFmtId="0" fontId="52" fillId="0" borderId="0">
      <alignment horizontal="left" wrapText="1"/>
    </xf>
    <xf numFmtId="0" fontId="39" fillId="0" borderId="0"/>
    <xf numFmtId="0" fontId="17" fillId="0" borderId="0"/>
    <xf numFmtId="0" fontId="17" fillId="0" borderId="0"/>
    <xf numFmtId="0" fontId="17" fillId="0" borderId="0"/>
    <xf numFmtId="0" fontId="7" fillId="0" borderId="0"/>
    <xf numFmtId="0" fontId="7" fillId="0" borderId="0"/>
    <xf numFmtId="0" fontId="17" fillId="0" borderId="0" applyNumberFormat="0" applyFill="0" applyBorder="0" applyAlignment="0" applyProtection="0"/>
    <xf numFmtId="0" fontId="37" fillId="0" borderId="0" applyNumberFormat="0" applyFill="0" applyBorder="0" applyAlignment="0" applyProtection="0"/>
    <xf numFmtId="167" fontId="3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165" fontId="1" fillId="0" borderId="0" applyFont="0" applyFill="0" applyBorder="0" applyAlignment="0" applyProtection="0"/>
    <xf numFmtId="0" fontId="17" fillId="0" borderId="0"/>
    <xf numFmtId="0" fontId="17" fillId="0" borderId="0"/>
    <xf numFmtId="0" fontId="88" fillId="0" borderId="0"/>
  </cellStyleXfs>
  <cellXfs count="227">
    <xf numFmtId="0" fontId="0" fillId="0" borderId="0" xfId="0"/>
    <xf numFmtId="0" fontId="8" fillId="0" borderId="0" xfId="0" applyFont="1"/>
    <xf numFmtId="4" fontId="0" fillId="0" borderId="0" xfId="0" applyNumberFormat="1"/>
    <xf numFmtId="0" fontId="10" fillId="0" borderId="0" xfId="0" applyFont="1"/>
    <xf numFmtId="4" fontId="8" fillId="0" borderId="0" xfId="0" applyNumberFormat="1" applyFont="1"/>
    <xf numFmtId="4" fontId="0" fillId="0" borderId="0" xfId="0" applyNumberFormat="1" applyAlignment="1">
      <alignment horizontal="center"/>
    </xf>
    <xf numFmtId="4" fontId="8" fillId="0" borderId="0" xfId="0" applyNumberFormat="1" applyFont="1" applyAlignment="1">
      <alignment horizontal="center"/>
    </xf>
    <xf numFmtId="4" fontId="11" fillId="0" borderId="0" xfId="0" applyNumberFormat="1" applyFont="1"/>
    <xf numFmtId="0" fontId="11" fillId="0" borderId="0" xfId="0" applyFont="1"/>
    <xf numFmtId="4" fontId="11" fillId="0" borderId="0" xfId="0" applyNumberFormat="1" applyFont="1" applyAlignment="1">
      <alignment horizontal="center"/>
    </xf>
    <xf numFmtId="0" fontId="11" fillId="0" borderId="0" xfId="0" applyFont="1" applyAlignment="1">
      <alignment wrapText="1"/>
    </xf>
    <xf numFmtId="4" fontId="12" fillId="0" borderId="10" xfId="0" applyNumberFormat="1" applyFont="1" applyBorder="1" applyAlignment="1">
      <alignment horizontal="center"/>
    </xf>
    <xf numFmtId="4" fontId="11" fillId="0" borderId="10" xfId="0" applyNumberFormat="1" applyFont="1" applyBorder="1"/>
    <xf numFmtId="4" fontId="11" fillId="0" borderId="0" xfId="0" applyNumberFormat="1" applyFont="1" applyAlignment="1">
      <alignment horizontal="right"/>
    </xf>
    <xf numFmtId="0" fontId="11" fillId="0" borderId="0" xfId="0" applyFont="1" applyAlignment="1">
      <alignment vertical="top"/>
    </xf>
    <xf numFmtId="0" fontId="12" fillId="0" borderId="0" xfId="0" applyFont="1"/>
    <xf numFmtId="0" fontId="0" fillId="0" borderId="0" xfId="0" applyAlignment="1">
      <alignment vertical="top"/>
    </xf>
    <xf numFmtId="0" fontId="9" fillId="0" borderId="0" xfId="0" applyFont="1"/>
    <xf numFmtId="0" fontId="12" fillId="0" borderId="0" xfId="0" applyFont="1" applyAlignment="1">
      <alignment vertical="top"/>
    </xf>
    <xf numFmtId="4" fontId="12" fillId="0" borderId="0" xfId="0" applyNumberFormat="1" applyFont="1" applyAlignment="1">
      <alignment horizontal="center"/>
    </xf>
    <xf numFmtId="3" fontId="11" fillId="0" borderId="0" xfId="0" applyNumberFormat="1" applyFont="1" applyAlignment="1">
      <alignment horizontal="left" vertical="top"/>
    </xf>
    <xf numFmtId="0" fontId="8" fillId="0" borderId="0" xfId="0" applyFont="1" applyAlignment="1">
      <alignment vertical="top"/>
    </xf>
    <xf numFmtId="0" fontId="13" fillId="0" borderId="0" xfId="0" applyFont="1" applyAlignment="1">
      <alignment vertical="top"/>
    </xf>
    <xf numFmtId="0" fontId="13" fillId="0" borderId="0" xfId="0" applyFont="1"/>
    <xf numFmtId="0" fontId="11" fillId="0" borderId="0" xfId="0" applyFont="1" applyAlignment="1">
      <alignment vertical="top" wrapText="1"/>
    </xf>
    <xf numFmtId="0" fontId="12" fillId="0" borderId="10" xfId="0" applyFont="1" applyBorder="1" applyAlignment="1">
      <alignment vertical="center" wrapText="1"/>
    </xf>
    <xf numFmtId="0" fontId="0" fillId="22" borderId="0" xfId="0" applyFill="1" applyAlignment="1">
      <alignment vertical="top"/>
    </xf>
    <xf numFmtId="4" fontId="12" fillId="0" borderId="0" xfId="0" applyNumberFormat="1" applyFont="1"/>
    <xf numFmtId="0" fontId="15" fillId="0" borderId="0" xfId="134" applyFont="1" applyAlignment="1">
      <alignment vertical="top"/>
    </xf>
    <xf numFmtId="0" fontId="15" fillId="0" borderId="0" xfId="134" applyFont="1"/>
    <xf numFmtId="4" fontId="12" fillId="0" borderId="10" xfId="0" applyNumberFormat="1" applyFont="1" applyBorder="1" applyAlignment="1">
      <alignment vertical="center"/>
    </xf>
    <xf numFmtId="0" fontId="11" fillId="0" borderId="0" xfId="0" applyFont="1" applyAlignment="1">
      <alignment horizontal="left"/>
    </xf>
    <xf numFmtId="0" fontId="14" fillId="0" borderId="0" xfId="0" applyFont="1" applyAlignment="1">
      <alignment vertical="top" wrapText="1"/>
    </xf>
    <xf numFmtId="0" fontId="0" fillId="0" borderId="0" xfId="0" applyAlignment="1">
      <alignment vertical="top" wrapText="1"/>
    </xf>
    <xf numFmtId="0" fontId="15" fillId="23" borderId="0" xfId="0" applyFont="1" applyFill="1" applyAlignment="1">
      <alignment vertical="top"/>
    </xf>
    <xf numFmtId="0" fontId="18" fillId="23" borderId="0" xfId="0" applyFont="1" applyFill="1" applyAlignment="1">
      <alignment horizontal="center" vertical="center"/>
    </xf>
    <xf numFmtId="4" fontId="41" fillId="0" borderId="0" xfId="0" applyNumberFormat="1" applyFont="1"/>
    <xf numFmtId="4" fontId="14" fillId="0" borderId="10" xfId="0" applyNumberFormat="1" applyFont="1" applyBorder="1"/>
    <xf numFmtId="3" fontId="16" fillId="0" borderId="0" xfId="0" applyNumberFormat="1" applyFont="1" applyAlignment="1">
      <alignment horizontal="left" vertical="top"/>
    </xf>
    <xf numFmtId="4" fontId="11" fillId="24" borderId="0" xfId="0" applyNumberFormat="1" applyFont="1" applyFill="1"/>
    <xf numFmtId="0" fontId="11" fillId="24" borderId="0" xfId="0" applyFont="1" applyFill="1"/>
    <xf numFmtId="0" fontId="44" fillId="0" borderId="0" xfId="0" applyFont="1"/>
    <xf numFmtId="4" fontId="41" fillId="0" borderId="0" xfId="0" applyNumberFormat="1" applyFont="1" applyAlignment="1">
      <alignment horizontal="center"/>
    </xf>
    <xf numFmtId="4" fontId="11" fillId="0" borderId="0" xfId="0" applyNumberFormat="1" applyFont="1" applyProtection="1">
      <protection locked="0"/>
    </xf>
    <xf numFmtId="0" fontId="46" fillId="0" borderId="0" xfId="0" applyFont="1"/>
    <xf numFmtId="4" fontId="46" fillId="0" borderId="0" xfId="0" applyNumberFormat="1" applyFont="1" applyAlignment="1">
      <alignment horizontal="center"/>
    </xf>
    <xf numFmtId="4" fontId="46" fillId="0" borderId="0" xfId="0" applyNumberFormat="1" applyFont="1"/>
    <xf numFmtId="0" fontId="42" fillId="0" borderId="0" xfId="0" applyFont="1" applyAlignment="1">
      <alignment vertical="top" wrapText="1"/>
    </xf>
    <xf numFmtId="0" fontId="12" fillId="0" borderId="0" xfId="0" applyFont="1" applyAlignment="1">
      <alignment vertical="top" wrapText="1"/>
    </xf>
    <xf numFmtId="4" fontId="12" fillId="0" borderId="10" xfId="0" applyNumberFormat="1" applyFont="1" applyBorder="1"/>
    <xf numFmtId="0" fontId="39" fillId="0" borderId="0" xfId="152" applyFont="1" applyAlignment="1">
      <alignment vertical="top" wrapText="1" shrinkToFit="1"/>
    </xf>
    <xf numFmtId="0" fontId="0" fillId="23" borderId="0" xfId="0" applyFill="1" applyAlignment="1">
      <alignment vertical="top"/>
    </xf>
    <xf numFmtId="0" fontId="11" fillId="0" borderId="0" xfId="0" applyFont="1" applyAlignment="1">
      <alignment horizontal="center"/>
    </xf>
    <xf numFmtId="0" fontId="0" fillId="0" borderId="0" xfId="0" applyAlignment="1">
      <alignment wrapText="1"/>
    </xf>
    <xf numFmtId="0" fontId="48" fillId="0" borderId="0" xfId="0" applyFont="1"/>
    <xf numFmtId="4" fontId="48" fillId="0" borderId="0" xfId="0" applyNumberFormat="1" applyFont="1" applyAlignment="1">
      <alignment horizontal="center"/>
    </xf>
    <xf numFmtId="4" fontId="48" fillId="0" borderId="0" xfId="0" applyNumberFormat="1" applyFont="1"/>
    <xf numFmtId="0" fontId="47" fillId="0" borderId="0" xfId="0" applyFont="1"/>
    <xf numFmtId="0" fontId="46" fillId="0" borderId="0" xfId="0" applyFont="1" applyAlignment="1">
      <alignment vertical="top" wrapText="1"/>
    </xf>
    <xf numFmtId="3" fontId="11" fillId="0" borderId="0" xfId="0" applyNumberFormat="1" applyFont="1"/>
    <xf numFmtId="0" fontId="2" fillId="0" borderId="0" xfId="290"/>
    <xf numFmtId="0" fontId="39" fillId="0" borderId="0" xfId="222" applyFont="1" applyAlignment="1">
      <alignment vertical="top"/>
    </xf>
    <xf numFmtId="0" fontId="65" fillId="0" borderId="0" xfId="222" applyFont="1" applyAlignment="1">
      <alignment vertical="top" wrapText="1"/>
    </xf>
    <xf numFmtId="0" fontId="65" fillId="0" borderId="0" xfId="222" applyFont="1" applyAlignment="1">
      <alignment horizontal="center" wrapText="1"/>
    </xf>
    <xf numFmtId="0" fontId="65" fillId="0" borderId="0" xfId="222" applyFont="1" applyAlignment="1">
      <alignment horizontal="left"/>
    </xf>
    <xf numFmtId="43" fontId="39" fillId="0" borderId="0" xfId="291" applyFont="1" applyAlignment="1">
      <alignment horizontal="right"/>
    </xf>
    <xf numFmtId="43" fontId="65" fillId="0" borderId="0" xfId="291" applyFont="1" applyAlignment="1">
      <alignment vertical="top"/>
    </xf>
    <xf numFmtId="4" fontId="67" fillId="0" borderId="0" xfId="290" applyNumberFormat="1" applyFont="1" applyAlignment="1">
      <alignment horizontal="center"/>
    </xf>
    <xf numFmtId="4" fontId="67" fillId="0" borderId="0" xfId="290" applyNumberFormat="1" applyFont="1" applyAlignment="1">
      <alignment horizontal="left"/>
    </xf>
    <xf numFmtId="43" fontId="67" fillId="0" borderId="0" xfId="291" applyFont="1"/>
    <xf numFmtId="0" fontId="56" fillId="0" borderId="0" xfId="290" applyFont="1" applyAlignment="1">
      <alignment vertical="top"/>
    </xf>
    <xf numFmtId="0" fontId="56" fillId="0" borderId="0" xfId="290" applyFont="1" applyAlignment="1">
      <alignment wrapText="1"/>
    </xf>
    <xf numFmtId="4" fontId="56" fillId="0" borderId="0" xfId="290" applyNumberFormat="1" applyFont="1" applyAlignment="1">
      <alignment horizontal="center"/>
    </xf>
    <xf numFmtId="4" fontId="56" fillId="0" borderId="0" xfId="290" applyNumberFormat="1" applyFont="1" applyAlignment="1">
      <alignment horizontal="left"/>
    </xf>
    <xf numFmtId="43" fontId="56" fillId="0" borderId="0" xfId="291" applyFont="1"/>
    <xf numFmtId="4" fontId="11" fillId="0" borderId="0" xfId="290" applyNumberFormat="1" applyFont="1" applyAlignment="1">
      <alignment horizontal="center"/>
    </xf>
    <xf numFmtId="4" fontId="11" fillId="0" borderId="0" xfId="290" applyNumberFormat="1" applyFont="1" applyAlignment="1">
      <alignment horizontal="left"/>
    </xf>
    <xf numFmtId="43" fontId="11" fillId="0" borderId="0" xfId="291" applyFont="1"/>
    <xf numFmtId="0" fontId="8" fillId="0" borderId="0" xfId="290" applyFont="1" applyAlignment="1">
      <alignment vertical="top"/>
    </xf>
    <xf numFmtId="0" fontId="11" fillId="0" borderId="0" xfId="290" applyFont="1" applyAlignment="1">
      <alignment wrapText="1"/>
    </xf>
    <xf numFmtId="0" fontId="56" fillId="0" borderId="0" xfId="223" applyFont="1" applyAlignment="1">
      <alignment horizontal="left" vertical="top" wrapText="1" shrinkToFit="1"/>
    </xf>
    <xf numFmtId="0" fontId="56" fillId="0" borderId="0" xfId="223" applyFont="1" applyAlignment="1">
      <alignment horizontal="center"/>
    </xf>
    <xf numFmtId="0" fontId="66" fillId="0" borderId="0" xfId="290" applyFont="1" applyAlignment="1">
      <alignment horizontal="center" vertical="top"/>
    </xf>
    <xf numFmtId="0" fontId="56" fillId="0" borderId="0" xfId="223" applyFont="1" applyAlignment="1">
      <alignment vertical="top" wrapText="1"/>
    </xf>
    <xf numFmtId="3" fontId="66" fillId="0" borderId="0" xfId="290" applyNumberFormat="1" applyFont="1" applyAlignment="1">
      <alignment horizontal="left" vertical="top"/>
    </xf>
    <xf numFmtId="43" fontId="56" fillId="0" borderId="0" xfId="291" applyFont="1" applyFill="1" applyProtection="1">
      <protection locked="0"/>
    </xf>
    <xf numFmtId="43" fontId="56" fillId="0" borderId="0" xfId="291" applyFont="1" applyFill="1"/>
    <xf numFmtId="3" fontId="56" fillId="0" borderId="0" xfId="290" applyNumberFormat="1" applyFont="1" applyAlignment="1">
      <alignment horizontal="left" vertical="top"/>
    </xf>
    <xf numFmtId="0" fontId="68" fillId="0" borderId="0" xfId="290" applyFont="1" applyAlignment="1">
      <alignment vertical="top" wrapText="1"/>
    </xf>
    <xf numFmtId="0" fontId="67" fillId="0" borderId="0" xfId="290" applyFont="1"/>
    <xf numFmtId="0" fontId="67" fillId="0" borderId="0" xfId="290" applyFont="1" applyAlignment="1">
      <alignment horizontal="left"/>
    </xf>
    <xf numFmtId="0" fontId="2" fillId="0" borderId="0" xfId="290" applyAlignment="1">
      <alignment horizontal="left"/>
    </xf>
    <xf numFmtId="43" fontId="0" fillId="0" borderId="0" xfId="291" applyFont="1"/>
    <xf numFmtId="0" fontId="72" fillId="0" borderId="0" xfId="0" applyFont="1" applyAlignment="1">
      <alignment horizontal="left" vertical="top" wrapText="1"/>
    </xf>
    <xf numFmtId="0" fontId="73" fillId="0" borderId="0" xfId="0" applyFont="1" applyAlignment="1">
      <alignment vertical="top" wrapText="1"/>
    </xf>
    <xf numFmtId="0" fontId="72" fillId="0" borderId="0" xfId="0" applyFont="1" applyAlignment="1">
      <alignment vertical="top"/>
    </xf>
    <xf numFmtId="0" fontId="72" fillId="0" borderId="0" xfId="0" applyFont="1"/>
    <xf numFmtId="4" fontId="72" fillId="0" borderId="0" xfId="0" applyNumberFormat="1" applyFont="1" applyAlignment="1">
      <alignment horizontal="center"/>
    </xf>
    <xf numFmtId="4" fontId="72" fillId="0" borderId="0" xfId="0" applyNumberFormat="1" applyFont="1" applyAlignment="1">
      <alignment horizontal="right"/>
    </xf>
    <xf numFmtId="0" fontId="74" fillId="0" borderId="0" xfId="0" applyFont="1"/>
    <xf numFmtId="4" fontId="72" fillId="0" borderId="0" xfId="0" applyNumberFormat="1" applyFont="1"/>
    <xf numFmtId="0" fontId="72" fillId="0" borderId="0" xfId="0" applyFont="1" applyAlignment="1">
      <alignment wrapText="1"/>
    </xf>
    <xf numFmtId="0" fontId="74" fillId="0" borderId="0" xfId="0" applyFont="1" applyAlignment="1">
      <alignment wrapText="1"/>
    </xf>
    <xf numFmtId="0" fontId="79" fillId="0" borderId="10" xfId="0" applyFont="1" applyBorder="1" applyAlignment="1">
      <alignment vertical="center" wrapText="1"/>
    </xf>
    <xf numFmtId="4" fontId="79" fillId="0" borderId="10" xfId="0" applyNumberFormat="1" applyFont="1" applyBorder="1" applyAlignment="1">
      <alignment horizontal="center"/>
    </xf>
    <xf numFmtId="4" fontId="72" fillId="0" borderId="10" xfId="0" applyNumberFormat="1" applyFont="1" applyBorder="1"/>
    <xf numFmtId="4" fontId="79" fillId="0" borderId="10" xfId="0" applyNumberFormat="1" applyFont="1" applyBorder="1" applyAlignment="1">
      <alignment vertical="center"/>
    </xf>
    <xf numFmtId="4" fontId="79" fillId="0" borderId="10" xfId="0" applyNumberFormat="1" applyFont="1" applyBorder="1"/>
    <xf numFmtId="0" fontId="74" fillId="22" borderId="0" xfId="0" applyFont="1" applyFill="1" applyAlignment="1">
      <alignment vertical="top"/>
    </xf>
    <xf numFmtId="4" fontId="74" fillId="0" borderId="0" xfId="0" applyNumberFormat="1" applyFont="1" applyAlignment="1">
      <alignment horizontal="center"/>
    </xf>
    <xf numFmtId="4" fontId="74" fillId="0" borderId="0" xfId="0" applyNumberFormat="1" applyFont="1"/>
    <xf numFmtId="0" fontId="73" fillId="0" borderId="0" xfId="0" applyFont="1" applyAlignment="1">
      <alignment horizontal="left" vertical="top" wrapText="1"/>
    </xf>
    <xf numFmtId="49" fontId="17" fillId="0" borderId="0" xfId="0" applyNumberFormat="1" applyFont="1" applyAlignment="1">
      <alignment horizontal="right" vertical="top"/>
    </xf>
    <xf numFmtId="0" fontId="0" fillId="0" borderId="0" xfId="290" applyFont="1" applyAlignment="1">
      <alignment vertical="top" wrapText="1"/>
    </xf>
    <xf numFmtId="0" fontId="11" fillId="0" borderId="0" xfId="290" applyFont="1" applyAlignment="1">
      <alignment vertical="top" wrapText="1"/>
    </xf>
    <xf numFmtId="0" fontId="56" fillId="0" borderId="0" xfId="290" applyFont="1" applyAlignment="1">
      <alignment vertical="top" wrapText="1"/>
    </xf>
    <xf numFmtId="0" fontId="12" fillId="0" borderId="19" xfId="0" applyFont="1" applyBorder="1" applyAlignment="1">
      <alignment vertical="center" wrapText="1"/>
    </xf>
    <xf numFmtId="4" fontId="12" fillId="0" borderId="19" xfId="0" applyNumberFormat="1" applyFont="1" applyBorder="1" applyAlignment="1">
      <alignment horizontal="center"/>
    </xf>
    <xf numFmtId="4" fontId="11" fillId="0" borderId="19" xfId="0" applyNumberFormat="1" applyFont="1" applyBorder="1"/>
    <xf numFmtId="4" fontId="12" fillId="0" borderId="19" xfId="0" applyNumberFormat="1" applyFont="1" applyBorder="1" applyAlignment="1">
      <alignment vertical="center"/>
    </xf>
    <xf numFmtId="4" fontId="12" fillId="0" borderId="19" xfId="0" applyNumberFormat="1" applyFont="1" applyBorder="1"/>
    <xf numFmtId="0" fontId="72" fillId="0" borderId="0" xfId="0" applyFont="1" applyAlignment="1">
      <alignment horizontal="center"/>
    </xf>
    <xf numFmtId="0" fontId="16" fillId="0" borderId="0" xfId="0" applyFont="1" applyAlignment="1">
      <alignment horizontal="center" vertical="top"/>
    </xf>
    <xf numFmtId="0" fontId="18" fillId="0" borderId="0" xfId="0" applyFont="1" applyAlignment="1">
      <alignment horizontal="center" vertical="center"/>
    </xf>
    <xf numFmtId="4" fontId="81" fillId="0" borderId="0" xfId="0" applyNumberFormat="1" applyFont="1" applyAlignment="1">
      <alignment horizontal="right"/>
    </xf>
    <xf numFmtId="43" fontId="82" fillId="0" borderId="0" xfId="291" applyFont="1" applyAlignment="1">
      <alignment vertical="top"/>
    </xf>
    <xf numFmtId="43" fontId="81" fillId="0" borderId="0" xfId="291" applyFont="1"/>
    <xf numFmtId="43" fontId="83" fillId="0" borderId="0" xfId="291" applyFont="1"/>
    <xf numFmtId="0" fontId="75" fillId="0" borderId="0" xfId="134" applyFont="1" applyAlignment="1">
      <alignment vertical="top"/>
    </xf>
    <xf numFmtId="0" fontId="75" fillId="0" borderId="0" xfId="134" applyFont="1"/>
    <xf numFmtId="0" fontId="12" fillId="0" borderId="0" xfId="0" applyFont="1" applyAlignment="1">
      <alignment horizontal="justify" vertical="top"/>
    </xf>
    <xf numFmtId="0" fontId="12" fillId="0" borderId="0" xfId="0" applyFont="1" applyAlignment="1">
      <alignment horizontal="left" vertical="top"/>
    </xf>
    <xf numFmtId="0" fontId="11" fillId="25" borderId="0" xfId="0" applyFont="1" applyFill="1" applyAlignment="1">
      <alignment vertical="top"/>
    </xf>
    <xf numFmtId="0" fontId="12" fillId="25" borderId="0" xfId="0" applyFont="1" applyFill="1" applyAlignment="1">
      <alignment horizontal="left"/>
    </xf>
    <xf numFmtId="0" fontId="15" fillId="25" borderId="0" xfId="0" applyFont="1" applyFill="1" applyAlignment="1">
      <alignment vertical="top"/>
    </xf>
    <xf numFmtId="0" fontId="12" fillId="25" borderId="0" xfId="0" applyFont="1" applyFill="1" applyAlignment="1">
      <alignment horizontal="left" vertical="top"/>
    </xf>
    <xf numFmtId="0" fontId="8" fillId="25" borderId="0" xfId="0" applyFont="1" applyFill="1" applyAlignment="1">
      <alignment vertical="top"/>
    </xf>
    <xf numFmtId="0" fontId="80" fillId="25" borderId="0" xfId="0" applyFont="1" applyFill="1" applyAlignment="1">
      <alignment vertical="top"/>
    </xf>
    <xf numFmtId="0" fontId="80" fillId="25" borderId="10" xfId="0" applyFont="1" applyFill="1" applyBorder="1"/>
    <xf numFmtId="4" fontId="43" fillId="25" borderId="10" xfId="0" applyNumberFormat="1" applyFont="1" applyFill="1" applyBorder="1" applyAlignment="1">
      <alignment horizontal="center"/>
    </xf>
    <xf numFmtId="4" fontId="43" fillId="25" borderId="10" xfId="0" applyNumberFormat="1" applyFont="1" applyFill="1" applyBorder="1"/>
    <xf numFmtId="0" fontId="43" fillId="25" borderId="0" xfId="0" applyFont="1" applyFill="1" applyAlignment="1">
      <alignment vertical="top"/>
    </xf>
    <xf numFmtId="0" fontId="43" fillId="25" borderId="0" xfId="0" applyFont="1" applyFill="1"/>
    <xf numFmtId="4" fontId="43" fillId="25" borderId="0" xfId="0" applyNumberFormat="1" applyFont="1" applyFill="1" applyAlignment="1">
      <alignment horizontal="center"/>
    </xf>
    <xf numFmtId="4" fontId="43" fillId="25" borderId="0" xfId="0" applyNumberFormat="1" applyFont="1" applyFill="1"/>
    <xf numFmtId="0" fontId="80" fillId="25" borderId="0" xfId="134" applyFont="1" applyFill="1" applyAlignment="1">
      <alignment vertical="top"/>
    </xf>
    <xf numFmtId="0" fontId="80" fillId="25" borderId="0" xfId="134" applyFont="1" applyFill="1"/>
    <xf numFmtId="0" fontId="43" fillId="25" borderId="0" xfId="0" applyFont="1" applyFill="1" applyAlignment="1">
      <alignment vertical="center"/>
    </xf>
    <xf numFmtId="0" fontId="80" fillId="25" borderId="0" xfId="0" applyFont="1" applyFill="1"/>
    <xf numFmtId="4" fontId="80" fillId="25" borderId="0" xfId="0" applyNumberFormat="1" applyFont="1" applyFill="1" applyAlignment="1">
      <alignment horizontal="center"/>
    </xf>
    <xf numFmtId="4" fontId="80" fillId="25" borderId="0" xfId="0" applyNumberFormat="1" applyFont="1" applyFill="1"/>
    <xf numFmtId="4" fontId="15" fillId="25" borderId="0" xfId="0" applyNumberFormat="1" applyFont="1" applyFill="1"/>
    <xf numFmtId="0" fontId="45" fillId="25" borderId="0" xfId="0" applyFont="1" applyFill="1" applyAlignment="1">
      <alignment vertical="top"/>
    </xf>
    <xf numFmtId="0" fontId="45" fillId="25" borderId="11" xfId="0" applyFont="1" applyFill="1" applyBorder="1"/>
    <xf numFmtId="4" fontId="45" fillId="25" borderId="11" xfId="0" applyNumberFormat="1" applyFont="1" applyFill="1" applyBorder="1" applyAlignment="1">
      <alignment horizontal="center"/>
    </xf>
    <xf numFmtId="4" fontId="45" fillId="25" borderId="11" xfId="0" applyNumberFormat="1" applyFont="1" applyFill="1" applyBorder="1"/>
    <xf numFmtId="0" fontId="66" fillId="25" borderId="0" xfId="290" applyFont="1" applyFill="1" applyAlignment="1">
      <alignment vertical="top"/>
    </xf>
    <xf numFmtId="0" fontId="55" fillId="25" borderId="0" xfId="290" applyFont="1" applyFill="1" applyAlignment="1">
      <alignment horizontal="left" vertical="top" wrapText="1"/>
    </xf>
    <xf numFmtId="3" fontId="66" fillId="25" borderId="0" xfId="290" applyNumberFormat="1" applyFont="1" applyFill="1" applyAlignment="1">
      <alignment horizontal="left" vertical="top"/>
    </xf>
    <xf numFmtId="0" fontId="69" fillId="25" borderId="0" xfId="290" applyFont="1" applyFill="1" applyAlignment="1">
      <alignment vertical="top"/>
    </xf>
    <xf numFmtId="0" fontId="70" fillId="25" borderId="0" xfId="290" applyFont="1" applyFill="1" applyAlignment="1">
      <alignment vertical="center" wrapText="1"/>
    </xf>
    <xf numFmtId="4" fontId="70" fillId="25" borderId="0" xfId="290" applyNumberFormat="1" applyFont="1" applyFill="1" applyAlignment="1">
      <alignment horizontal="center"/>
    </xf>
    <xf numFmtId="4" fontId="71" fillId="25" borderId="0" xfId="290" applyNumberFormat="1" applyFont="1" applyFill="1" applyAlignment="1">
      <alignment horizontal="left"/>
    </xf>
    <xf numFmtId="43" fontId="70" fillId="25" borderId="0" xfId="291" applyFont="1" applyFill="1" applyAlignment="1">
      <alignment vertical="center"/>
    </xf>
    <xf numFmtId="4" fontId="84" fillId="25" borderId="0" xfId="0" applyNumberFormat="1" applyFont="1" applyFill="1"/>
    <xf numFmtId="4" fontId="85" fillId="25" borderId="0" xfId="0" applyNumberFormat="1" applyFont="1" applyFill="1"/>
    <xf numFmtId="0" fontId="75" fillId="25" borderId="0" xfId="134" applyFont="1" applyFill="1" applyAlignment="1">
      <alignment vertical="top"/>
    </xf>
    <xf numFmtId="0" fontId="75" fillId="25" borderId="0" xfId="134" applyFont="1" applyFill="1"/>
    <xf numFmtId="0" fontId="75" fillId="25" borderId="0" xfId="0" applyFont="1" applyFill="1" applyAlignment="1">
      <alignment vertical="top"/>
    </xf>
    <xf numFmtId="0" fontId="76" fillId="25" borderId="0" xfId="0" applyFont="1" applyFill="1"/>
    <xf numFmtId="3" fontId="77" fillId="25" borderId="0" xfId="0" applyNumberFormat="1" applyFont="1" applyFill="1" applyAlignment="1">
      <alignment horizontal="left" vertical="top"/>
    </xf>
    <xf numFmtId="0" fontId="16" fillId="25" borderId="0" xfId="0" applyFont="1" applyFill="1" applyAlignment="1">
      <alignment horizontal="center" vertical="top"/>
    </xf>
    <xf numFmtId="0" fontId="16" fillId="25" borderId="0" xfId="0" applyFont="1" applyFill="1" applyAlignment="1">
      <alignment horizontal="center" vertical="center"/>
    </xf>
    <xf numFmtId="3" fontId="16" fillId="25" borderId="0" xfId="0" applyNumberFormat="1" applyFont="1" applyFill="1" applyAlignment="1">
      <alignment horizontal="left" vertical="top"/>
    </xf>
    <xf numFmtId="0" fontId="61" fillId="25" borderId="0" xfId="0" applyFont="1" applyFill="1" applyAlignment="1">
      <alignment horizontal="center" vertical="top"/>
    </xf>
    <xf numFmtId="3" fontId="16" fillId="25" borderId="0" xfId="0" applyNumberFormat="1" applyFont="1" applyFill="1" applyAlignment="1">
      <alignment horizontal="center" vertical="top"/>
    </xf>
    <xf numFmtId="3" fontId="86" fillId="25" borderId="0" xfId="0" applyNumberFormat="1" applyFont="1" applyFill="1" applyAlignment="1">
      <alignment horizontal="center" vertical="top"/>
    </xf>
    <xf numFmtId="4" fontId="11" fillId="0" borderId="10" xfId="0" applyNumberFormat="1" applyFont="1" applyBorder="1" applyAlignment="1">
      <alignment horizontal="center"/>
    </xf>
    <xf numFmtId="0" fontId="61" fillId="25" borderId="0" xfId="0" applyFont="1" applyFill="1" applyAlignment="1">
      <alignment horizontal="center" vertical="center"/>
    </xf>
    <xf numFmtId="3" fontId="86" fillId="0" borderId="0" xfId="0" applyNumberFormat="1" applyFont="1" applyAlignment="1">
      <alignment horizontal="center" vertical="top"/>
    </xf>
    <xf numFmtId="0" fontId="61" fillId="0" borderId="0" xfId="0" applyFont="1" applyAlignment="1">
      <alignment horizontal="center" vertical="top"/>
    </xf>
    <xf numFmtId="0" fontId="87" fillId="0" borderId="0" xfId="0" applyFont="1" applyAlignment="1">
      <alignment vertical="top" wrapText="1"/>
    </xf>
    <xf numFmtId="0" fontId="61" fillId="0" borderId="0" xfId="0" applyFont="1" applyAlignment="1">
      <alignment horizontal="center" vertical="center"/>
    </xf>
    <xf numFmtId="0" fontId="13" fillId="25" borderId="0" xfId="0" applyFont="1" applyFill="1" applyAlignment="1">
      <alignment vertical="top"/>
    </xf>
    <xf numFmtId="3" fontId="77" fillId="0" borderId="0" xfId="0" applyNumberFormat="1" applyFont="1" applyAlignment="1">
      <alignment horizontal="left" vertical="top"/>
    </xf>
    <xf numFmtId="0" fontId="17" fillId="0" borderId="0" xfId="152" applyAlignment="1">
      <alignment vertical="top" wrapText="1" shrinkToFit="1"/>
    </xf>
    <xf numFmtId="0" fontId="78" fillId="25" borderId="0" xfId="0" applyFont="1" applyFill="1" applyAlignment="1">
      <alignment vertical="top"/>
    </xf>
    <xf numFmtId="0" fontId="45" fillId="25" borderId="0" xfId="0" applyFont="1" applyFill="1" applyAlignment="1">
      <alignment horizontal="center" vertical="top"/>
    </xf>
    <xf numFmtId="0" fontId="16" fillId="25" borderId="0" xfId="0" applyFont="1" applyFill="1" applyAlignment="1">
      <alignment vertical="top"/>
    </xf>
    <xf numFmtId="0" fontId="43" fillId="26" borderId="0" xfId="0" applyFont="1" applyFill="1" applyAlignment="1">
      <alignment vertical="top"/>
    </xf>
    <xf numFmtId="0" fontId="43" fillId="26" borderId="0" xfId="0" applyFont="1" applyFill="1" applyAlignment="1">
      <alignment vertical="center"/>
    </xf>
    <xf numFmtId="4" fontId="43" fillId="26" borderId="0" xfId="0" applyNumberFormat="1" applyFont="1" applyFill="1" applyAlignment="1">
      <alignment horizontal="center"/>
    </xf>
    <xf numFmtId="4" fontId="43" fillId="26" borderId="0" xfId="0" applyNumberFormat="1" applyFont="1" applyFill="1"/>
    <xf numFmtId="0" fontId="16" fillId="0" borderId="0" xfId="0" applyFont="1" applyAlignment="1">
      <alignment horizontal="center" vertical="center"/>
    </xf>
    <xf numFmtId="49" fontId="17" fillId="0" borderId="18" xfId="296" applyNumberFormat="1" applyFont="1" applyBorder="1" applyAlignment="1">
      <alignment horizontal="justify" vertical="top" wrapText="1"/>
    </xf>
    <xf numFmtId="0" fontId="17" fillId="0" borderId="18" xfId="296" applyFont="1" applyBorder="1" applyAlignment="1">
      <alignment horizontal="center"/>
    </xf>
    <xf numFmtId="49" fontId="17" fillId="0" borderId="21" xfId="296" quotePrefix="1" applyNumberFormat="1" applyFont="1" applyBorder="1" applyAlignment="1">
      <alignment horizontal="justify" vertical="top" wrapText="1"/>
    </xf>
    <xf numFmtId="0" fontId="17" fillId="0" borderId="21" xfId="296" applyFont="1" applyBorder="1" applyAlignment="1">
      <alignment horizontal="center"/>
    </xf>
    <xf numFmtId="0" fontId="11" fillId="0" borderId="0" xfId="0" applyFont="1" applyAlignment="1">
      <alignment horizontal="left" wrapText="1"/>
    </xf>
    <xf numFmtId="0" fontId="11" fillId="0" borderId="0" xfId="0" applyFont="1" applyAlignment="1">
      <alignment horizontal="left" vertical="top" wrapText="1"/>
    </xf>
    <xf numFmtId="0" fontId="74" fillId="0" borderId="0" xfId="0" applyFont="1" applyAlignment="1">
      <alignment vertical="top" wrapText="1"/>
    </xf>
    <xf numFmtId="0" fontId="87" fillId="0" borderId="0" xfId="0" applyFont="1" applyAlignment="1">
      <alignment wrapText="1"/>
    </xf>
    <xf numFmtId="0" fontId="64" fillId="0" borderId="0" xfId="152" applyFont="1" applyAlignment="1">
      <alignment vertical="top" wrapText="1" shrinkToFit="1"/>
    </xf>
    <xf numFmtId="49" fontId="11" fillId="0" borderId="20" xfId="295" quotePrefix="1" applyNumberFormat="1" applyFont="1" applyBorder="1" applyAlignment="1">
      <alignment horizontal="justify" vertical="top" wrapText="1"/>
    </xf>
    <xf numFmtId="4" fontId="11" fillId="0" borderId="0" xfId="0" applyNumberFormat="1" applyFont="1" applyAlignment="1">
      <alignment horizontal="left"/>
    </xf>
    <xf numFmtId="0" fontId="17" fillId="0" borderId="0" xfId="0" applyFont="1" applyAlignment="1">
      <alignment vertical="top" wrapText="1"/>
    </xf>
    <xf numFmtId="0" fontId="39" fillId="0" borderId="0" xfId="201" applyFont="1" applyAlignment="1">
      <alignment horizontal="left" vertical="top" wrapText="1" shrinkToFit="1"/>
    </xf>
    <xf numFmtId="0" fontId="39" fillId="0" borderId="0" xfId="201" applyFont="1" applyAlignment="1">
      <alignment horizontal="center"/>
    </xf>
    <xf numFmtId="4" fontId="39" fillId="0" borderId="0" xfId="201" applyNumberFormat="1" applyFont="1" applyAlignment="1">
      <alignment horizontal="right"/>
    </xf>
    <xf numFmtId="4" fontId="11" fillId="0" borderId="0" xfId="223" applyNumberFormat="1" applyFont="1"/>
    <xf numFmtId="0" fontId="40" fillId="25" borderId="0" xfId="0" applyFont="1" applyFill="1" applyAlignment="1">
      <alignment horizontal="left" vertical="top" wrapText="1"/>
    </xf>
    <xf numFmtId="4" fontId="15" fillId="25" borderId="0" xfId="0" applyNumberFormat="1" applyFont="1" applyFill="1" applyAlignment="1">
      <alignment horizontal="left" vertical="top"/>
    </xf>
    <xf numFmtId="4" fontId="59" fillId="0" borderId="12" xfId="0" applyNumberFormat="1" applyFont="1" applyBorder="1" applyAlignment="1">
      <alignment horizontal="center" vertical="center"/>
    </xf>
    <xf numFmtId="4" fontId="59" fillId="0" borderId="13" xfId="0" applyNumberFormat="1" applyFont="1" applyBorder="1" applyAlignment="1">
      <alignment horizontal="center" vertical="center"/>
    </xf>
    <xf numFmtId="4" fontId="59" fillId="0" borderId="14" xfId="0" applyNumberFormat="1" applyFont="1" applyBorder="1" applyAlignment="1">
      <alignment horizontal="center" vertical="center"/>
    </xf>
    <xf numFmtId="4" fontId="59" fillId="0" borderId="15" xfId="0" applyNumberFormat="1" applyFont="1" applyBorder="1" applyAlignment="1">
      <alignment horizontal="center" vertical="center"/>
    </xf>
    <xf numFmtId="4" fontId="59" fillId="0" borderId="16" xfId="0" applyNumberFormat="1" applyFont="1" applyBorder="1" applyAlignment="1">
      <alignment horizontal="center" vertical="center"/>
    </xf>
    <xf numFmtId="4" fontId="59" fillId="0" borderId="17" xfId="0" applyNumberFormat="1" applyFont="1" applyBorder="1" applyAlignment="1">
      <alignment horizontal="center" vertical="center"/>
    </xf>
    <xf numFmtId="0" fontId="14" fillId="0" borderId="0" xfId="0" applyFont="1" applyAlignment="1">
      <alignment horizontal="left"/>
    </xf>
    <xf numFmtId="4" fontId="14" fillId="0" borderId="0" xfId="0" applyNumberFormat="1" applyFont="1"/>
    <xf numFmtId="0" fontId="9" fillId="0" borderId="0" xfId="0" applyFont="1" applyAlignment="1">
      <alignment horizontal="center" vertical="top" wrapText="1"/>
    </xf>
    <xf numFmtId="0" fontId="14" fillId="0" borderId="0" xfId="0" applyFont="1" applyAlignment="1">
      <alignment horizontal="left" wrapText="1"/>
    </xf>
    <xf numFmtId="0" fontId="11" fillId="0" borderId="0" xfId="0" applyFont="1" applyAlignment="1">
      <alignment horizontal="left" wrapText="1"/>
    </xf>
    <xf numFmtId="0" fontId="11" fillId="0" borderId="0" xfId="0" applyFont="1" applyAlignment="1">
      <alignment horizontal="left"/>
    </xf>
    <xf numFmtId="4" fontId="11" fillId="0" borderId="0" xfId="0" applyNumberFormat="1" applyFont="1"/>
    <xf numFmtId="4" fontId="11" fillId="0" borderId="0" xfId="0" applyNumberFormat="1" applyFont="1" applyAlignment="1">
      <alignment horizontal="center"/>
    </xf>
    <xf numFmtId="0" fontId="11" fillId="0" borderId="0" xfId="0" applyFont="1" applyAlignment="1">
      <alignment horizontal="center"/>
    </xf>
  </cellXfs>
  <cellStyles count="297">
    <cellStyle name="20 % – Poudarek1" xfId="2" builtinId="30" customBuiltin="1"/>
    <cellStyle name="20 % – Poudarek1 2" xfId="245" xr:uid="{00000000-0005-0000-0000-000001000000}"/>
    <cellStyle name="20 % – Poudarek2" xfId="3" builtinId="34" customBuiltin="1"/>
    <cellStyle name="20 % – Poudarek2 2" xfId="246" xr:uid="{00000000-0005-0000-0000-000003000000}"/>
    <cellStyle name="20 % – Poudarek3" xfId="4" builtinId="38" customBuiltin="1"/>
    <cellStyle name="20 % – Poudarek3 2" xfId="247" xr:uid="{00000000-0005-0000-0000-000005000000}"/>
    <cellStyle name="20 % – Poudarek4" xfId="5" builtinId="42" customBuiltin="1"/>
    <cellStyle name="20 % – Poudarek4 2" xfId="248" xr:uid="{00000000-0005-0000-0000-000007000000}"/>
    <cellStyle name="20 % – Poudarek5" xfId="6" builtinId="46" customBuiltin="1"/>
    <cellStyle name="20 % – Poudarek5 2" xfId="249" xr:uid="{00000000-0005-0000-0000-000009000000}"/>
    <cellStyle name="20 % – Poudarek6" xfId="7" builtinId="50" customBuiltin="1"/>
    <cellStyle name="20 % – Poudarek6 2" xfId="250" xr:uid="{00000000-0005-0000-0000-00000B000000}"/>
    <cellStyle name="40 % – Poudarek1" xfId="8" builtinId="31" customBuiltin="1"/>
    <cellStyle name="40 % – Poudarek1 2" xfId="251" xr:uid="{00000000-0005-0000-0000-00000D000000}"/>
    <cellStyle name="40 % – Poudarek2" xfId="9" builtinId="35" customBuiltin="1"/>
    <cellStyle name="40 % – Poudarek2 2" xfId="252" xr:uid="{00000000-0005-0000-0000-00000F000000}"/>
    <cellStyle name="40 % – Poudarek3" xfId="10" builtinId="39" customBuiltin="1"/>
    <cellStyle name="40 % – Poudarek3 2" xfId="253" xr:uid="{00000000-0005-0000-0000-000011000000}"/>
    <cellStyle name="40 % – Poudarek4" xfId="11" builtinId="43" customBuiltin="1"/>
    <cellStyle name="40 % – Poudarek4 2" xfId="254" xr:uid="{00000000-0005-0000-0000-000013000000}"/>
    <cellStyle name="40 % – Poudarek5" xfId="12" builtinId="47" customBuiltin="1"/>
    <cellStyle name="40 % – Poudarek5 2" xfId="255" xr:uid="{00000000-0005-0000-0000-000015000000}"/>
    <cellStyle name="40 % – Poudarek6" xfId="13" builtinId="51" customBuiltin="1"/>
    <cellStyle name="40 % – Poudarek6 2" xfId="256" xr:uid="{00000000-0005-0000-0000-000017000000}"/>
    <cellStyle name="60 % – Poudarek1" xfId="14" builtinId="32" customBuiltin="1"/>
    <cellStyle name="60 % – Poudarek1 2" xfId="257" xr:uid="{00000000-0005-0000-0000-000019000000}"/>
    <cellStyle name="60 % – Poudarek2" xfId="15" builtinId="36" customBuiltin="1"/>
    <cellStyle name="60 % – Poudarek2 2" xfId="258" xr:uid="{00000000-0005-0000-0000-00001B000000}"/>
    <cellStyle name="60 % – Poudarek3" xfId="16" builtinId="40" customBuiltin="1"/>
    <cellStyle name="60 % – Poudarek3 2" xfId="259" xr:uid="{00000000-0005-0000-0000-00001D000000}"/>
    <cellStyle name="60 % – Poudarek4" xfId="17" builtinId="44" customBuiltin="1"/>
    <cellStyle name="60 % – Poudarek4 2" xfId="260" xr:uid="{00000000-0005-0000-0000-00001F000000}"/>
    <cellStyle name="60 % – Poudarek5" xfId="18" builtinId="48" customBuiltin="1"/>
    <cellStyle name="60 % – Poudarek5 2" xfId="261" xr:uid="{00000000-0005-0000-0000-000021000000}"/>
    <cellStyle name="60 % – Poudarek6" xfId="19" builtinId="52" customBuiltin="1"/>
    <cellStyle name="60 % – Poudarek6 2" xfId="262" xr:uid="{00000000-0005-0000-0000-000023000000}"/>
    <cellStyle name="Accent1" xfId="138" xr:uid="{00000000-0005-0000-0000-000024000000}"/>
    <cellStyle name="Accent2" xfId="139" xr:uid="{00000000-0005-0000-0000-000025000000}"/>
    <cellStyle name="Accent3" xfId="140" xr:uid="{00000000-0005-0000-0000-000026000000}"/>
    <cellStyle name="Accent4" xfId="141" xr:uid="{00000000-0005-0000-0000-000027000000}"/>
    <cellStyle name="Accent5" xfId="142" xr:uid="{00000000-0005-0000-0000-000028000000}"/>
    <cellStyle name="Accent6" xfId="143" xr:uid="{00000000-0005-0000-0000-000029000000}"/>
    <cellStyle name="Bad" xfId="147" xr:uid="{00000000-0005-0000-0000-00002A000000}"/>
    <cellStyle name="Calculation" xfId="146" xr:uid="{00000000-0005-0000-0000-00002B000000}"/>
    <cellStyle name="Check Cell" xfId="145" xr:uid="{00000000-0005-0000-0000-00002C000000}"/>
    <cellStyle name="Comma 10" xfId="20" xr:uid="{00000000-0005-0000-0000-00002D000000}"/>
    <cellStyle name="Comma 11" xfId="21" xr:uid="{00000000-0005-0000-0000-00002E000000}"/>
    <cellStyle name="Comma 12" xfId="22" xr:uid="{00000000-0005-0000-0000-00002F000000}"/>
    <cellStyle name="Comma 13" xfId="23" xr:uid="{00000000-0005-0000-0000-000030000000}"/>
    <cellStyle name="Comma 14" xfId="24" xr:uid="{00000000-0005-0000-0000-000031000000}"/>
    <cellStyle name="Comma 15" xfId="25" xr:uid="{00000000-0005-0000-0000-000032000000}"/>
    <cellStyle name="Comma 16" xfId="26" xr:uid="{00000000-0005-0000-0000-000033000000}"/>
    <cellStyle name="Comma 17" xfId="27" xr:uid="{00000000-0005-0000-0000-000034000000}"/>
    <cellStyle name="Comma 18" xfId="28" xr:uid="{00000000-0005-0000-0000-000035000000}"/>
    <cellStyle name="Comma 19" xfId="29" xr:uid="{00000000-0005-0000-0000-000036000000}"/>
    <cellStyle name="Comma 2" xfId="30" xr:uid="{00000000-0005-0000-0000-000037000000}"/>
    <cellStyle name="Comma 2 2" xfId="155" xr:uid="{00000000-0005-0000-0000-000038000000}"/>
    <cellStyle name="Comma 20" xfId="31" xr:uid="{00000000-0005-0000-0000-000039000000}"/>
    <cellStyle name="Comma 21" xfId="32" xr:uid="{00000000-0005-0000-0000-00003A000000}"/>
    <cellStyle name="Comma 22" xfId="33" xr:uid="{00000000-0005-0000-0000-00003B000000}"/>
    <cellStyle name="Comma 23" xfId="34" xr:uid="{00000000-0005-0000-0000-00003C000000}"/>
    <cellStyle name="Comma 24" xfId="35" xr:uid="{00000000-0005-0000-0000-00003D000000}"/>
    <cellStyle name="Comma 25" xfId="36" xr:uid="{00000000-0005-0000-0000-00003E000000}"/>
    <cellStyle name="Comma 26" xfId="37" xr:uid="{00000000-0005-0000-0000-00003F000000}"/>
    <cellStyle name="Comma 27" xfId="38" xr:uid="{00000000-0005-0000-0000-000040000000}"/>
    <cellStyle name="Comma 28" xfId="39" xr:uid="{00000000-0005-0000-0000-000041000000}"/>
    <cellStyle name="Comma 29" xfId="40" xr:uid="{00000000-0005-0000-0000-000042000000}"/>
    <cellStyle name="Comma 3" xfId="41" xr:uid="{00000000-0005-0000-0000-000043000000}"/>
    <cellStyle name="Comma 30" xfId="42" xr:uid="{00000000-0005-0000-0000-000044000000}"/>
    <cellStyle name="Comma 31" xfId="43" xr:uid="{00000000-0005-0000-0000-000045000000}"/>
    <cellStyle name="Comma 32" xfId="44" xr:uid="{00000000-0005-0000-0000-000046000000}"/>
    <cellStyle name="Comma 33" xfId="45" xr:uid="{00000000-0005-0000-0000-000047000000}"/>
    <cellStyle name="Comma 34" xfId="46" xr:uid="{00000000-0005-0000-0000-000048000000}"/>
    <cellStyle name="Comma 35" xfId="47" xr:uid="{00000000-0005-0000-0000-000049000000}"/>
    <cellStyle name="Comma 36" xfId="48" xr:uid="{00000000-0005-0000-0000-00004A000000}"/>
    <cellStyle name="Comma 37" xfId="49" xr:uid="{00000000-0005-0000-0000-00004B000000}"/>
    <cellStyle name="Comma 38" xfId="50" xr:uid="{00000000-0005-0000-0000-00004C000000}"/>
    <cellStyle name="Comma 39" xfId="51" xr:uid="{00000000-0005-0000-0000-00004D000000}"/>
    <cellStyle name="Comma 4" xfId="52" xr:uid="{00000000-0005-0000-0000-00004E000000}"/>
    <cellStyle name="Comma 40" xfId="53" xr:uid="{00000000-0005-0000-0000-00004F000000}"/>
    <cellStyle name="Comma 5" xfId="54" xr:uid="{00000000-0005-0000-0000-000050000000}"/>
    <cellStyle name="Comma 6" xfId="55" xr:uid="{00000000-0005-0000-0000-000051000000}"/>
    <cellStyle name="Comma 7" xfId="56" xr:uid="{00000000-0005-0000-0000-000052000000}"/>
    <cellStyle name="Comma 8" xfId="57" xr:uid="{00000000-0005-0000-0000-000053000000}"/>
    <cellStyle name="Comma 9" xfId="58" xr:uid="{00000000-0005-0000-0000-000054000000}"/>
    <cellStyle name="Currency 10" xfId="59" xr:uid="{00000000-0005-0000-0000-000055000000}"/>
    <cellStyle name="Currency 11" xfId="60" xr:uid="{00000000-0005-0000-0000-000056000000}"/>
    <cellStyle name="Currency 12" xfId="61" xr:uid="{00000000-0005-0000-0000-000057000000}"/>
    <cellStyle name="Currency 13" xfId="62" xr:uid="{00000000-0005-0000-0000-000058000000}"/>
    <cellStyle name="Currency 14" xfId="63" xr:uid="{00000000-0005-0000-0000-000059000000}"/>
    <cellStyle name="Currency 15" xfId="64" xr:uid="{00000000-0005-0000-0000-00005A000000}"/>
    <cellStyle name="Currency 16" xfId="65" xr:uid="{00000000-0005-0000-0000-00005B000000}"/>
    <cellStyle name="Currency 17" xfId="66" xr:uid="{00000000-0005-0000-0000-00005C000000}"/>
    <cellStyle name="Currency 18" xfId="67" xr:uid="{00000000-0005-0000-0000-00005D000000}"/>
    <cellStyle name="Currency 19" xfId="68" xr:uid="{00000000-0005-0000-0000-00005E000000}"/>
    <cellStyle name="Currency 2" xfId="69" xr:uid="{00000000-0005-0000-0000-00005F000000}"/>
    <cellStyle name="Currency 2 2" xfId="263" xr:uid="{00000000-0005-0000-0000-000060000000}"/>
    <cellStyle name="Currency 20" xfId="70" xr:uid="{00000000-0005-0000-0000-000061000000}"/>
    <cellStyle name="Currency 21" xfId="71" xr:uid="{00000000-0005-0000-0000-000062000000}"/>
    <cellStyle name="Currency 22" xfId="72" xr:uid="{00000000-0005-0000-0000-000063000000}"/>
    <cellStyle name="Currency 23" xfId="73" xr:uid="{00000000-0005-0000-0000-000064000000}"/>
    <cellStyle name="Currency 24" xfId="74" xr:uid="{00000000-0005-0000-0000-000065000000}"/>
    <cellStyle name="Currency 25" xfId="75" xr:uid="{00000000-0005-0000-0000-000066000000}"/>
    <cellStyle name="Currency 26" xfId="76" xr:uid="{00000000-0005-0000-0000-000067000000}"/>
    <cellStyle name="Currency 27" xfId="77" xr:uid="{00000000-0005-0000-0000-000068000000}"/>
    <cellStyle name="Currency 28" xfId="78" xr:uid="{00000000-0005-0000-0000-000069000000}"/>
    <cellStyle name="Currency 29" xfId="79" xr:uid="{00000000-0005-0000-0000-00006A000000}"/>
    <cellStyle name="Currency 3" xfId="80" xr:uid="{00000000-0005-0000-0000-00006B000000}"/>
    <cellStyle name="Currency 30" xfId="81" xr:uid="{00000000-0005-0000-0000-00006C000000}"/>
    <cellStyle name="Currency 31" xfId="82" xr:uid="{00000000-0005-0000-0000-00006D000000}"/>
    <cellStyle name="Currency 4" xfId="83" xr:uid="{00000000-0005-0000-0000-00006E000000}"/>
    <cellStyle name="Currency 5" xfId="84" xr:uid="{00000000-0005-0000-0000-00006F000000}"/>
    <cellStyle name="Currency 6" xfId="85" xr:uid="{00000000-0005-0000-0000-000070000000}"/>
    <cellStyle name="Currency 7" xfId="86" xr:uid="{00000000-0005-0000-0000-000071000000}"/>
    <cellStyle name="Currency 8" xfId="87" xr:uid="{00000000-0005-0000-0000-000072000000}"/>
    <cellStyle name="Currency 9" xfId="88" xr:uid="{00000000-0005-0000-0000-000073000000}"/>
    <cellStyle name="Dobro" xfId="89" builtinId="26" customBuiltin="1"/>
    <cellStyle name="Dobro 2" xfId="264" xr:uid="{00000000-0005-0000-0000-000075000000}"/>
    <cellStyle name="Element-delo" xfId="156" xr:uid="{00000000-0005-0000-0000-000076000000}"/>
    <cellStyle name="Euro" xfId="157" xr:uid="{00000000-0005-0000-0000-000077000000}"/>
    <cellStyle name="Excel Built-in Normal" xfId="158" xr:uid="{00000000-0005-0000-0000-000078000000}"/>
    <cellStyle name="Explanatory Text" xfId="137" xr:uid="{00000000-0005-0000-0000-000079000000}"/>
    <cellStyle name="Heading 1" xfId="90" xr:uid="{00000000-0005-0000-0000-00007A000000}"/>
    <cellStyle name="Heading 2" xfId="91" xr:uid="{00000000-0005-0000-0000-00007B000000}"/>
    <cellStyle name="Heading 3" xfId="92" xr:uid="{00000000-0005-0000-0000-00007C000000}"/>
    <cellStyle name="Heading 4" xfId="93" xr:uid="{00000000-0005-0000-0000-00007D000000}"/>
    <cellStyle name="Input" xfId="149" xr:uid="{00000000-0005-0000-0000-00007E000000}"/>
    <cellStyle name="Izhod" xfId="136" builtinId="21" customBuiltin="1"/>
    <cellStyle name="Izhod 2" xfId="265" xr:uid="{00000000-0005-0000-0000-000080000000}"/>
    <cellStyle name="Linked Cell" xfId="144" xr:uid="{00000000-0005-0000-0000-000081000000}"/>
    <cellStyle name="Naslov" xfId="148" builtinId="15" customBuiltin="1"/>
    <cellStyle name="Naslov 5" xfId="266" xr:uid="{00000000-0005-0000-0000-000083000000}"/>
    <cellStyle name="Navadno" xfId="0" builtinId="0"/>
    <cellStyle name="Navadno 10" xfId="159" xr:uid="{00000000-0005-0000-0000-000085000000}"/>
    <cellStyle name="Navadno 10 2" xfId="225" xr:uid="{00000000-0005-0000-0000-000086000000}"/>
    <cellStyle name="Navadno 10 2 2" xfId="241" xr:uid="{00000000-0005-0000-0000-000087000000}"/>
    <cellStyle name="Navadno 10 3" xfId="234" xr:uid="{00000000-0005-0000-0000-000088000000}"/>
    <cellStyle name="Navadno 10 4" xfId="267" xr:uid="{00000000-0005-0000-0000-000089000000}"/>
    <cellStyle name="Navadno 11" xfId="160" xr:uid="{00000000-0005-0000-0000-00008A000000}"/>
    <cellStyle name="Navadno 11 2" xfId="239" xr:uid="{00000000-0005-0000-0000-00008B000000}"/>
    <cellStyle name="Navadno 12" xfId="229" xr:uid="{00000000-0005-0000-0000-00008C000000}"/>
    <cellStyle name="Navadno 124" xfId="228" xr:uid="{00000000-0005-0000-0000-00008D000000}"/>
    <cellStyle name="Navadno 13" xfId="232" xr:uid="{00000000-0005-0000-0000-00008E000000}"/>
    <cellStyle name="Navadno 13 2" xfId="243" xr:uid="{00000000-0005-0000-0000-00008F000000}"/>
    <cellStyle name="Navadno 14" xfId="235" xr:uid="{00000000-0005-0000-0000-000090000000}"/>
    <cellStyle name="Navadno 15" xfId="238" xr:uid="{00000000-0005-0000-0000-000091000000}"/>
    <cellStyle name="Navadno 16" xfId="242" xr:uid="{00000000-0005-0000-0000-000092000000}"/>
    <cellStyle name="Navadno 17" xfId="290" xr:uid="{0270328D-6AD6-4B9A-8BF1-00DCA9B7748E}"/>
    <cellStyle name="Navadno 18" xfId="292" xr:uid="{0E260709-4F43-4B69-8425-7C3DF78EBBEF}"/>
    <cellStyle name="Navadno 2" xfId="154" xr:uid="{00000000-0005-0000-0000-000093000000}"/>
    <cellStyle name="Navadno 2 2" xfId="161" xr:uid="{00000000-0005-0000-0000-000094000000}"/>
    <cellStyle name="Navadno 2 2 2" xfId="162" xr:uid="{00000000-0005-0000-0000-000095000000}"/>
    <cellStyle name="Navadno 2 2 2 2" xfId="268" xr:uid="{00000000-0005-0000-0000-000096000000}"/>
    <cellStyle name="Navadno 2 2 3" xfId="163" xr:uid="{00000000-0005-0000-0000-000097000000}"/>
    <cellStyle name="Navadno 2 2 4" xfId="269" xr:uid="{00000000-0005-0000-0000-000098000000}"/>
    <cellStyle name="Navadno 2 3" xfId="164" xr:uid="{00000000-0005-0000-0000-000099000000}"/>
    <cellStyle name="Navadno 2 3 2" xfId="203" xr:uid="{00000000-0005-0000-0000-00009A000000}"/>
    <cellStyle name="Navadno 2 3 3" xfId="223" xr:uid="{00000000-0005-0000-0000-00009B000000}"/>
    <cellStyle name="Navadno 2 3 4" xfId="270" xr:uid="{00000000-0005-0000-0000-00009C000000}"/>
    <cellStyle name="Navadno 2 4" xfId="202" xr:uid="{00000000-0005-0000-0000-00009D000000}"/>
    <cellStyle name="Navadno 2 4 2" xfId="271" xr:uid="{00000000-0005-0000-0000-00009E000000}"/>
    <cellStyle name="Navadno 2 5" xfId="204" xr:uid="{00000000-0005-0000-0000-00009F000000}"/>
    <cellStyle name="Navadno 2 5 2" xfId="205" xr:uid="{00000000-0005-0000-0000-0000A0000000}"/>
    <cellStyle name="Navadno 2 5 3" xfId="206" xr:uid="{00000000-0005-0000-0000-0000A1000000}"/>
    <cellStyle name="Navadno 2_101208_VHODNI_HALL_OGREVANJE, HLAJENJE_PZI" xfId="165" xr:uid="{00000000-0005-0000-0000-0000A2000000}"/>
    <cellStyle name="Navadno 3" xfId="166" xr:uid="{00000000-0005-0000-0000-0000A3000000}"/>
    <cellStyle name="Navadno 3 2" xfId="167" xr:uid="{00000000-0005-0000-0000-0000A4000000}"/>
    <cellStyle name="Navadno 3 2 2" xfId="168" xr:uid="{00000000-0005-0000-0000-0000A5000000}"/>
    <cellStyle name="Navadno 3 2 2 2" xfId="224" xr:uid="{00000000-0005-0000-0000-0000A6000000}"/>
    <cellStyle name="Navadno 3 2 2 3" xfId="233" xr:uid="{00000000-0005-0000-0000-0000A7000000}"/>
    <cellStyle name="Navadno 3 2 2 4" xfId="240" xr:uid="{00000000-0005-0000-0000-0000A8000000}"/>
    <cellStyle name="Navadno 3 2 2 5" xfId="244" xr:uid="{00000000-0005-0000-0000-0000A9000000}"/>
    <cellStyle name="Navadno 3 2 3" xfId="207" xr:uid="{00000000-0005-0000-0000-0000AA000000}"/>
    <cellStyle name="Navadno 3 3" xfId="272" xr:uid="{00000000-0005-0000-0000-0000AB000000}"/>
    <cellStyle name="Navadno 4" xfId="153" xr:uid="{00000000-0005-0000-0000-0000AC000000}"/>
    <cellStyle name="Navadno 4 2" xfId="208" xr:uid="{00000000-0005-0000-0000-0000AD000000}"/>
    <cellStyle name="Navadno 4 3" xfId="209" xr:uid="{00000000-0005-0000-0000-0000AE000000}"/>
    <cellStyle name="Navadno 4 4" xfId="210" xr:uid="{00000000-0005-0000-0000-0000AF000000}"/>
    <cellStyle name="Navadno 4 5" xfId="273" xr:uid="{00000000-0005-0000-0000-0000B0000000}"/>
    <cellStyle name="Navadno 5" xfId="169" xr:uid="{00000000-0005-0000-0000-0000B1000000}"/>
    <cellStyle name="Navadno 5 2" xfId="170" xr:uid="{00000000-0005-0000-0000-0000B2000000}"/>
    <cellStyle name="Navadno 5 2 2" xfId="274" xr:uid="{00000000-0005-0000-0000-0000B3000000}"/>
    <cellStyle name="Navadno 5 3" xfId="171" xr:uid="{00000000-0005-0000-0000-0000B4000000}"/>
    <cellStyle name="Navadno 5 3 2" xfId="211" xr:uid="{00000000-0005-0000-0000-0000B5000000}"/>
    <cellStyle name="Navadno 5 3 3" xfId="275" xr:uid="{00000000-0005-0000-0000-0000B6000000}"/>
    <cellStyle name="Navadno 5 4" xfId="172" xr:uid="{00000000-0005-0000-0000-0000B7000000}"/>
    <cellStyle name="Navadno 5 4 2" xfId="276" xr:uid="{00000000-0005-0000-0000-0000B8000000}"/>
    <cellStyle name="Navadno 5 5" xfId="173" xr:uid="{00000000-0005-0000-0000-0000B9000000}"/>
    <cellStyle name="Navadno 5 5 2" xfId="277" xr:uid="{00000000-0005-0000-0000-0000BA000000}"/>
    <cellStyle name="Navadno 5 6" xfId="174" xr:uid="{00000000-0005-0000-0000-0000BB000000}"/>
    <cellStyle name="Navadno 5 6 2" xfId="278" xr:uid="{00000000-0005-0000-0000-0000BC000000}"/>
    <cellStyle name="Navadno 5 7" xfId="279" xr:uid="{00000000-0005-0000-0000-0000BD000000}"/>
    <cellStyle name="Navadno 6" xfId="175" xr:uid="{00000000-0005-0000-0000-0000BE000000}"/>
    <cellStyle name="Navadno 6 2" xfId="176" xr:uid="{00000000-0005-0000-0000-0000BF000000}"/>
    <cellStyle name="Navadno 6 3" xfId="280" xr:uid="{00000000-0005-0000-0000-0000C0000000}"/>
    <cellStyle name="Navadno 7" xfId="177" xr:uid="{00000000-0005-0000-0000-0000C1000000}"/>
    <cellStyle name="Navadno 7 2" xfId="212" xr:uid="{00000000-0005-0000-0000-0000C2000000}"/>
    <cellStyle name="Navadno 7 3" xfId="213" xr:uid="{00000000-0005-0000-0000-0000C3000000}"/>
    <cellStyle name="Navadno 8" xfId="178" xr:uid="{00000000-0005-0000-0000-0000C4000000}"/>
    <cellStyle name="Navadno 8 2" xfId="281" xr:uid="{00000000-0005-0000-0000-0000C5000000}"/>
    <cellStyle name="Navadno 9" xfId="179" xr:uid="{00000000-0005-0000-0000-0000C6000000}"/>
    <cellStyle name="Navadno 9 2" xfId="180" xr:uid="{00000000-0005-0000-0000-0000C7000000}"/>
    <cellStyle name="Navadno 9 3" xfId="181" xr:uid="{00000000-0005-0000-0000-0000C8000000}"/>
    <cellStyle name="Navadno 9 4" xfId="182" xr:uid="{00000000-0005-0000-0000-0000C9000000}"/>
    <cellStyle name="Navadno 9 5" xfId="183" xr:uid="{00000000-0005-0000-0000-0000CA000000}"/>
    <cellStyle name="Navadno 9 6" xfId="184" xr:uid="{00000000-0005-0000-0000-0000CB000000}"/>
    <cellStyle name="Navadno_KALAMAR-PSO GREGORČIČEVA MS-16.11.04 2 2" xfId="222" xr:uid="{00000000-0005-0000-0000-0000CE000000}"/>
    <cellStyle name="Navadno_PREDRAČUN" xfId="201" xr:uid="{00000000-0005-0000-0000-0000D0000000}"/>
    <cellStyle name="Navadno_SBRadovljica" xfId="295" xr:uid="{7E2E73AD-83CE-4142-B091-5068A513DBC8}"/>
    <cellStyle name="Navadno_SBRadovljica 2" xfId="296" xr:uid="{E9D07DC5-8349-4751-BA71-5225ABA16100}"/>
    <cellStyle name="Neutral" xfId="94" xr:uid="{00000000-0005-0000-0000-0000D2000000}"/>
    <cellStyle name="Normal 10" xfId="95" xr:uid="{00000000-0005-0000-0000-0000D3000000}"/>
    <cellStyle name="Normal 11" xfId="96" xr:uid="{00000000-0005-0000-0000-0000D4000000}"/>
    <cellStyle name="Normal 11 2" xfId="227" xr:uid="{00000000-0005-0000-0000-0000D5000000}"/>
    <cellStyle name="Normal 12" xfId="97" xr:uid="{00000000-0005-0000-0000-0000D6000000}"/>
    <cellStyle name="Normal 13" xfId="98" xr:uid="{00000000-0005-0000-0000-0000D7000000}"/>
    <cellStyle name="Normal 14" xfId="99" xr:uid="{00000000-0005-0000-0000-0000D8000000}"/>
    <cellStyle name="Normal 15" xfId="100" xr:uid="{00000000-0005-0000-0000-0000D9000000}"/>
    <cellStyle name="Normal 16" xfId="101" xr:uid="{00000000-0005-0000-0000-0000DA000000}"/>
    <cellStyle name="Normal 17" xfId="102" xr:uid="{00000000-0005-0000-0000-0000DB000000}"/>
    <cellStyle name="Normal 18" xfId="103" xr:uid="{00000000-0005-0000-0000-0000DC000000}"/>
    <cellStyle name="Normal 19" xfId="104" xr:uid="{00000000-0005-0000-0000-0000DD000000}"/>
    <cellStyle name="Normal 2" xfId="105" xr:uid="{00000000-0005-0000-0000-0000DE000000}"/>
    <cellStyle name="Normal 2 2" xfId="186" xr:uid="{00000000-0005-0000-0000-0000DF000000}"/>
    <cellStyle name="Normal 2 2 2" xfId="282" xr:uid="{00000000-0005-0000-0000-0000E0000000}"/>
    <cellStyle name="Normal 2 3" xfId="187" xr:uid="{00000000-0005-0000-0000-0000E1000000}"/>
    <cellStyle name="Normal 2 4" xfId="283" xr:uid="{00000000-0005-0000-0000-0000E2000000}"/>
    <cellStyle name="Normal 20" xfId="106" xr:uid="{00000000-0005-0000-0000-0000E3000000}"/>
    <cellStyle name="Normal 21" xfId="107" xr:uid="{00000000-0005-0000-0000-0000E4000000}"/>
    <cellStyle name="Normal 22" xfId="108" xr:uid="{00000000-0005-0000-0000-0000E5000000}"/>
    <cellStyle name="Normal 23" xfId="109" xr:uid="{00000000-0005-0000-0000-0000E6000000}"/>
    <cellStyle name="Normal 24" xfId="110" xr:uid="{00000000-0005-0000-0000-0000E7000000}"/>
    <cellStyle name="Normal 25" xfId="111" xr:uid="{00000000-0005-0000-0000-0000E8000000}"/>
    <cellStyle name="Normal 26" xfId="112" xr:uid="{00000000-0005-0000-0000-0000E9000000}"/>
    <cellStyle name="Normal 27" xfId="113" xr:uid="{00000000-0005-0000-0000-0000EA000000}"/>
    <cellStyle name="Normal 28" xfId="114" xr:uid="{00000000-0005-0000-0000-0000EB000000}"/>
    <cellStyle name="Normal 29" xfId="115" xr:uid="{00000000-0005-0000-0000-0000EC000000}"/>
    <cellStyle name="Normal 3" xfId="116" xr:uid="{00000000-0005-0000-0000-0000ED000000}"/>
    <cellStyle name="Normal 3 2" xfId="284" xr:uid="{00000000-0005-0000-0000-0000EE000000}"/>
    <cellStyle name="Normal 30" xfId="117" xr:uid="{00000000-0005-0000-0000-0000EF000000}"/>
    <cellStyle name="Normal 31" xfId="118" xr:uid="{00000000-0005-0000-0000-0000F0000000}"/>
    <cellStyle name="Normal 32" xfId="119" xr:uid="{00000000-0005-0000-0000-0000F1000000}"/>
    <cellStyle name="Normal 33" xfId="120" xr:uid="{00000000-0005-0000-0000-0000F2000000}"/>
    <cellStyle name="Normal 34" xfId="121" xr:uid="{00000000-0005-0000-0000-0000F3000000}"/>
    <cellStyle name="Normal 35" xfId="122" xr:uid="{00000000-0005-0000-0000-0000F4000000}"/>
    <cellStyle name="Normal 36" xfId="123" xr:uid="{00000000-0005-0000-0000-0000F5000000}"/>
    <cellStyle name="Normal 37" xfId="124" xr:uid="{00000000-0005-0000-0000-0000F6000000}"/>
    <cellStyle name="Normal 38" xfId="125" xr:uid="{00000000-0005-0000-0000-0000F7000000}"/>
    <cellStyle name="Normal 39" xfId="126" xr:uid="{00000000-0005-0000-0000-0000F8000000}"/>
    <cellStyle name="Normal 4" xfId="127" xr:uid="{00000000-0005-0000-0000-0000F9000000}"/>
    <cellStyle name="Normal 40" xfId="128" xr:uid="{00000000-0005-0000-0000-0000FA000000}"/>
    <cellStyle name="normal 41" xfId="285" xr:uid="{00000000-0005-0000-0000-0000FB000000}"/>
    <cellStyle name="normal 42" xfId="185" xr:uid="{00000000-0005-0000-0000-0000FC000000}"/>
    <cellStyle name="Normal 5" xfId="129" xr:uid="{00000000-0005-0000-0000-0000FD000000}"/>
    <cellStyle name="Normal 6" xfId="130" xr:uid="{00000000-0005-0000-0000-0000FE000000}"/>
    <cellStyle name="Normal 7" xfId="131" xr:uid="{00000000-0005-0000-0000-0000FF000000}"/>
    <cellStyle name="Normal 8" xfId="132" xr:uid="{00000000-0005-0000-0000-000000010000}"/>
    <cellStyle name="Normal 9" xfId="133" xr:uid="{00000000-0005-0000-0000-000001010000}"/>
    <cellStyle name="Normal_I-BREZOV 2" xfId="294" xr:uid="{CD7BEC07-B1AF-4330-9DC2-215277C0276A}"/>
    <cellStyle name="Normal_OCENA" xfId="134" xr:uid="{00000000-0005-0000-0000-000003010000}"/>
    <cellStyle name="Normal_PREDRAČUN" xfId="152" xr:uid="{00000000-0005-0000-0000-000005010000}"/>
    <cellStyle name="Normale_MIRNA PEC" xfId="214" xr:uid="{00000000-0005-0000-0000-000007010000}"/>
    <cellStyle name="Note" xfId="135" xr:uid="{00000000-0005-0000-0000-000008010000}"/>
    <cellStyle name="Odstotek 2" xfId="188" xr:uid="{00000000-0005-0000-0000-00000A010000}"/>
    <cellStyle name="Odstotek 3" xfId="189" xr:uid="{00000000-0005-0000-0000-00000B010000}"/>
    <cellStyle name="oft Excel]_x000d__x000a_Comment=The open=/f lines load custom functions into the Paste Function list._x000d__x000a_Maximized=3_x000d__x000a_Basics=1_x000d__x000a_A" xfId="190" xr:uid="{00000000-0005-0000-0000-00000C010000}"/>
    <cellStyle name="Opozorilo" xfId="151" builtinId="11" customBuiltin="1"/>
    <cellStyle name="Opozorilo 2" xfId="286" xr:uid="{00000000-0005-0000-0000-00000E010000}"/>
    <cellStyle name="Slog 1" xfId="1" xr:uid="{00000000-0005-0000-0000-00000F010000}"/>
    <cellStyle name="Slog 1 2" xfId="191" xr:uid="{00000000-0005-0000-0000-000010010000}"/>
    <cellStyle name="Style 1" xfId="215" xr:uid="{00000000-0005-0000-0000-000011010000}"/>
    <cellStyle name="ţ_x001d_đB_x000c_ęţ_x0012__x000d_ÝţU_x0001_X_x0005_•_x0006__x0007__x0001__x0001_" xfId="192" xr:uid="{00000000-0005-0000-0000-000012010000}"/>
    <cellStyle name="Total" xfId="150" xr:uid="{00000000-0005-0000-0000-000013010000}"/>
    <cellStyle name="Valuta 2" xfId="193" xr:uid="{00000000-0005-0000-0000-000014010000}"/>
    <cellStyle name="Valuta 2 2" xfId="216" xr:uid="{00000000-0005-0000-0000-000015010000}"/>
    <cellStyle name="Valuta 2 3" xfId="217" xr:uid="{00000000-0005-0000-0000-000016010000}"/>
    <cellStyle name="Valuta 2 4" xfId="221" xr:uid="{00000000-0005-0000-0000-000017010000}"/>
    <cellStyle name="Valuta 3" xfId="218" xr:uid="{00000000-0005-0000-0000-000018010000}"/>
    <cellStyle name="Vejica [0] 2" xfId="226" xr:uid="{00000000-0005-0000-0000-00001B010000}"/>
    <cellStyle name="Vejica [0] 3" xfId="231" xr:uid="{00000000-0005-0000-0000-00001C010000}"/>
    <cellStyle name="Vejica [0] 4" xfId="237" xr:uid="{00000000-0005-0000-0000-00001D010000}"/>
    <cellStyle name="Vejica 2" xfId="194" xr:uid="{00000000-0005-0000-0000-00001E010000}"/>
    <cellStyle name="Vejica 2 2" xfId="195" xr:uid="{00000000-0005-0000-0000-00001F010000}"/>
    <cellStyle name="Vejica 2 2 2" xfId="196" xr:uid="{00000000-0005-0000-0000-000020010000}"/>
    <cellStyle name="Vejica 2 2 3" xfId="287" xr:uid="{00000000-0005-0000-0000-000021010000}"/>
    <cellStyle name="Vejica 2 3" xfId="219" xr:uid="{00000000-0005-0000-0000-000022010000}"/>
    <cellStyle name="Vejica 3" xfId="197" xr:uid="{00000000-0005-0000-0000-000023010000}"/>
    <cellStyle name="Vejica 3 2" xfId="220" xr:uid="{00000000-0005-0000-0000-000024010000}"/>
    <cellStyle name="Vejica 3 3" xfId="288" xr:uid="{00000000-0005-0000-0000-000025010000}"/>
    <cellStyle name="Vejica 4" xfId="198" xr:uid="{00000000-0005-0000-0000-000026010000}"/>
    <cellStyle name="Vejica 4 2" xfId="289" xr:uid="{00000000-0005-0000-0000-000027010000}"/>
    <cellStyle name="Vejica 5" xfId="199" xr:uid="{00000000-0005-0000-0000-000028010000}"/>
    <cellStyle name="Vejica 6" xfId="200" xr:uid="{00000000-0005-0000-0000-000029010000}"/>
    <cellStyle name="Vejica 7" xfId="230" xr:uid="{00000000-0005-0000-0000-00002A010000}"/>
    <cellStyle name="Vejica 8" xfId="236" xr:uid="{00000000-0005-0000-0000-00002B010000}"/>
    <cellStyle name="Vejica 8 2" xfId="293" xr:uid="{7BFF9230-D272-48F6-9B03-C07F59048183}"/>
    <cellStyle name="Vejica 9" xfId="291" xr:uid="{C9E867E6-266F-4E11-A985-674ED86B13DA}"/>
  </cellStyles>
  <dxfs count="0"/>
  <tableStyles count="0" defaultTableStyle="TableStyleMedium9"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ojanD\Desktop\Desktop\RAKOVA-jel&#353;a%20II\RJ_POP_oddaja_180320\2020_PREDRA&#268;UN_RJ_PZR.xlsx" TargetMode="External"/><Relationship Id="rId1" Type="http://schemas.openxmlformats.org/officeDocument/2006/relationships/externalLinkPath" Target="file:///C:\Users\BojanD\Desktop\Desktop\RAKOVA-jel&#353;a%20II\RJ_POP_oddaja_180320\2020_PREDRA&#268;UN_RJ_PZ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naslovna"/>
      <sheetName val="SPLOŠNA+POSEBNA_DOLOČILA"/>
      <sheetName val="Rekapitulacija-GOI"/>
      <sheetName val="I.Rekap.-PRIPR.+RUŠ. DELA"/>
      <sheetName val="I.1.PRIPR. DELA"/>
      <sheetName val="I.2.RUŠIT. DELA"/>
      <sheetName val="II.Rekap.-GO dela"/>
      <sheetName val="II.1.MONIT.-vpliv. obm."/>
      <sheetName val="II.2.ZEMELJSKA DELA"/>
      <sheetName val="II.3.MONIT.-sprem. gr."/>
      <sheetName val="II.4.PILOTI_gl.tem."/>
      <sheetName val="II.5.TEMELJI"/>
      <sheetName val="II.6.BETON. DELA"/>
      <sheetName val="II.7.TESAR. DELA"/>
      <sheetName val="II.8.ZIDAR. DELA"/>
      <sheetName val="II.9.ODV. STREH-A,B"/>
      <sheetName val="II.10.ODV. STREH-C"/>
      <sheetName val="II.11.SANIT. KABINE"/>
      <sheetName val="II.12.KLJUČ. DELA"/>
      <sheetName val="II.13. KROV.-KLEP. DELA"/>
      <sheetName val="II.14.SUHOMONT. DELA"/>
      <sheetName val="II.15.STAVBNO_POH."/>
      <sheetName val="II.16.FASADE"/>
      <sheetName val="II.17.TERACO"/>
      <sheetName val="II.18.KERAM. DELA"/>
      <sheetName val="II.19.PARKET. DELA "/>
      <sheetName val="II.20..SLIKOPL. DELA"/>
      <sheetName val="II.21.DVIGALA+OSTALO"/>
      <sheetName val="III.ZUN. UREDITEV"/>
      <sheetName val="IV.tip. ZUN. OPREMA"/>
      <sheetName val="V.Rekap.-HORTIKULTURA"/>
      <sheetName val="V.1.HORTIKUL.-obm.P"/>
      <sheetName val="V.2.HORTIKUL.-obm.A+B"/>
      <sheetName val="V.3.HORTIKUL.-obm.C"/>
      <sheetName val="VI.ZUN. VODOVOD"/>
      <sheetName val="VII.ODPADNA_KANAL."/>
      <sheetName val="VIII.MET.KANAL.-M1,M2 "/>
      <sheetName val="IX.MET.KANAL.-prikl."/>
      <sheetName val="X.EKK-I.faza"/>
      <sheetName val="XI.Rekap.-PLINOVODI"/>
      <sheetName val="XI.1.PLIN-N17450"/>
      <sheetName val="XI.2.PLIN-N17451"/>
      <sheetName val="XI.3.PLIN-priklj."/>
      <sheetName val="XII.Rekap.-STROJNE INSTAL."/>
      <sheetName val="vodovod. prikl.-obj.C"/>
      <sheetName val="voda+kanal.-obj.C "/>
      <sheetName val="ogrevanje-obj.C"/>
      <sheetName val="prezr.-obj.C"/>
      <sheetName val="hlajenje-obj.C"/>
      <sheetName val="plin-obj.C"/>
      <sheetName val="splošno-obj.C"/>
      <sheetName val="Vodovod. prikl.-RJ-II"/>
      <sheetName val="vodovod+kanal.-RJ-II"/>
      <sheetName val="ogrevanje-RJ-II"/>
      <sheetName val="prezr.-RJ-II"/>
      <sheetName val="hlajenje-RJ-II"/>
      <sheetName val="plin-RJ-II"/>
      <sheetName val="splošno-RJ-II"/>
      <sheetName val="XIII.Rekap.-ELEKT. INST"/>
      <sheetName val="INŠTALACIJE"/>
      <sheetName val="INŠTAL. OPREMA"/>
      <sheetName val="RAZSVETLJAVA"/>
      <sheetName val="VARNOSTNA_RAZSV."/>
      <sheetName val="STIKALNI_BLOKI"/>
      <sheetName val="POZIVNE_NAPRAVE"/>
      <sheetName val="TKK_NAPRAVE"/>
      <sheetName val="ANTENSKA_NAPRAVA"/>
      <sheetName val="EI za STROJ. INŠTAL."/>
      <sheetName val="STRELOVOD"/>
      <sheetName val="OSTALO"/>
      <sheetName val="XIV.1.TRAFO POST.-EL.Lj."/>
      <sheetName val="XIV-2.EKK-II.faza-EL.Lj."/>
      <sheetName val="XV.1.TKK-Telekom"/>
      <sheetName val="XV.2.TKK-Telemach"/>
      <sheetName val="XV.3.TKK-Gratel"/>
    </sheetNames>
    <sheetDataSet>
      <sheetData sheetId="0" refreshError="1"/>
      <sheetData sheetId="1" refreshError="1"/>
      <sheetData sheetId="2" refreshError="1"/>
      <sheetData sheetId="3" refreshError="1"/>
      <sheetData sheetId="4"/>
      <sheetData sheetId="5"/>
      <sheetData sheetId="6" refreshError="1"/>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sheetPr>
  <dimension ref="A1:X85"/>
  <sheetViews>
    <sheetView tabSelected="1" view="pageBreakPreview" topLeftCell="A65" zoomScale="130" zoomScaleNormal="100" zoomScaleSheetLayoutView="130" workbookViewId="0">
      <selection activeCell="E90" sqref="E90"/>
    </sheetView>
  </sheetViews>
  <sheetFormatPr defaultRowHeight="12.5"/>
  <cols>
    <col min="1" max="1" width="4.26953125" style="26" customWidth="1"/>
    <col min="2" max="2" width="37" customWidth="1"/>
    <col min="3" max="3" width="6.81640625" style="5" customWidth="1"/>
    <col min="4" max="4" width="13.1796875" style="2" customWidth="1"/>
    <col min="5" max="5" width="15.81640625" style="2" bestFit="1" customWidth="1"/>
    <col min="6" max="6" width="15" style="2" customWidth="1"/>
    <col min="7" max="7" width="11.1796875" hidden="1" customWidth="1"/>
    <col min="8" max="8" width="14.453125" hidden="1" customWidth="1"/>
    <col min="9" max="12" width="9.1796875" hidden="1" customWidth="1"/>
    <col min="13" max="13" width="28" customWidth="1"/>
    <col min="20" max="20" width="45.54296875" customWidth="1"/>
    <col min="21" max="24" width="9.1796875" hidden="1" customWidth="1"/>
  </cols>
  <sheetData>
    <row r="1" spans="1:6">
      <c r="A1" s="16"/>
    </row>
    <row r="2" spans="1:6" ht="27.75" customHeight="1">
      <c r="A2" s="132"/>
      <c r="B2" s="130" t="s">
        <v>8</v>
      </c>
      <c r="C2" s="221" t="s">
        <v>80</v>
      </c>
      <c r="D2" s="218"/>
      <c r="E2" s="218"/>
      <c r="F2" s="218"/>
    </row>
    <row r="3" spans="1:6" ht="27.75" customHeight="1">
      <c r="A3" s="132"/>
      <c r="B3" s="15" t="s">
        <v>81</v>
      </c>
      <c r="C3" s="222" t="s">
        <v>82</v>
      </c>
      <c r="D3" s="223"/>
      <c r="E3" s="223"/>
      <c r="F3" s="223"/>
    </row>
    <row r="4" spans="1:6" ht="13.5" customHeight="1">
      <c r="A4" s="132"/>
      <c r="B4" s="15" t="s">
        <v>83</v>
      </c>
      <c r="C4" s="223" t="s">
        <v>84</v>
      </c>
      <c r="D4" s="223"/>
      <c r="E4" s="223"/>
      <c r="F4" s="223"/>
    </row>
    <row r="5" spans="1:6" ht="13.5" customHeight="1">
      <c r="A5" s="132"/>
      <c r="B5" s="15" t="s">
        <v>85</v>
      </c>
      <c r="C5" s="31" t="s">
        <v>86</v>
      </c>
      <c r="D5" s="31"/>
      <c r="E5" s="31"/>
      <c r="F5" s="31"/>
    </row>
    <row r="6" spans="1:6" ht="13.5" customHeight="1">
      <c r="A6" s="132"/>
      <c r="B6" s="15" t="s">
        <v>18</v>
      </c>
      <c r="C6" s="223">
        <v>250022</v>
      </c>
      <c r="D6" s="224"/>
      <c r="E6" s="224"/>
      <c r="F6" s="224"/>
    </row>
    <row r="7" spans="1:6" ht="13.5" customHeight="1">
      <c r="A7" s="132"/>
      <c r="B7" s="15" t="s">
        <v>19</v>
      </c>
      <c r="C7" s="223" t="s">
        <v>88</v>
      </c>
      <c r="D7" s="224"/>
      <c r="E7" s="224"/>
      <c r="F7" s="224"/>
    </row>
    <row r="8" spans="1:6" ht="13.5" customHeight="1">
      <c r="A8" s="132"/>
      <c r="B8" s="15" t="s">
        <v>0</v>
      </c>
      <c r="C8" s="218" t="s">
        <v>229</v>
      </c>
      <c r="D8" s="219"/>
      <c r="E8" s="219"/>
      <c r="F8" s="219"/>
    </row>
    <row r="9" spans="1:6" ht="13.5" customHeight="1">
      <c r="A9" s="14"/>
      <c r="B9" s="15"/>
      <c r="C9" s="31"/>
      <c r="D9" s="7"/>
      <c r="E9" s="7"/>
      <c r="F9" s="7"/>
    </row>
    <row r="10" spans="1:6" ht="39.75" customHeight="1">
      <c r="A10" s="133"/>
      <c r="B10" s="131" t="s">
        <v>1</v>
      </c>
      <c r="C10" s="210" t="s">
        <v>87</v>
      </c>
      <c r="D10" s="211"/>
      <c r="E10" s="211"/>
      <c r="F10" s="211"/>
    </row>
    <row r="11" spans="1:6">
      <c r="A11" s="16"/>
    </row>
    <row r="12" spans="1:6" ht="13" thickBot="1">
      <c r="A12" s="16"/>
    </row>
    <row r="13" spans="1:6" ht="18.5" thickTop="1">
      <c r="A13" s="16"/>
      <c r="B13" s="212" t="s">
        <v>38</v>
      </c>
      <c r="C13" s="213"/>
      <c r="D13" s="213"/>
      <c r="E13" s="213"/>
      <c r="F13" s="214"/>
    </row>
    <row r="14" spans="1:6" ht="18.5" thickBot="1">
      <c r="A14" s="16"/>
      <c r="B14" s="215" t="s">
        <v>39</v>
      </c>
      <c r="C14" s="216"/>
      <c r="D14" s="216"/>
      <c r="E14" s="216"/>
      <c r="F14" s="217"/>
    </row>
    <row r="15" spans="1:6" ht="18.5" thickTop="1">
      <c r="A15" s="16"/>
      <c r="B15" s="17"/>
    </row>
    <row r="16" spans="1:6" ht="18">
      <c r="A16" s="16"/>
      <c r="B16" s="17"/>
    </row>
    <row r="17" spans="1:6" ht="18">
      <c r="A17" s="16"/>
      <c r="B17" s="41"/>
      <c r="C17" s="42"/>
      <c r="D17" s="36"/>
      <c r="E17" s="36"/>
    </row>
    <row r="18" spans="1:6" ht="18">
      <c r="A18" s="16"/>
      <c r="B18" s="17"/>
    </row>
    <row r="19" spans="1:6" ht="18">
      <c r="A19" s="16"/>
      <c r="B19" s="17"/>
    </row>
    <row r="20" spans="1:6" ht="18">
      <c r="A20" s="51"/>
      <c r="B20" s="17" t="s">
        <v>90</v>
      </c>
    </row>
    <row r="21" spans="1:6" s="16" customFormat="1" ht="201" customHeight="1">
      <c r="B21" s="220" t="s">
        <v>91</v>
      </c>
      <c r="C21" s="220"/>
      <c r="D21" s="220"/>
      <c r="E21" s="220"/>
      <c r="F21" s="220"/>
    </row>
    <row r="22" spans="1:6" ht="18">
      <c r="A22" s="16"/>
      <c r="B22" s="17"/>
    </row>
    <row r="23" spans="1:6" s="8" customFormat="1">
      <c r="A23" s="14"/>
      <c r="C23" s="9"/>
      <c r="D23" s="225"/>
      <c r="E23" s="226"/>
      <c r="F23" s="226"/>
    </row>
    <row r="24" spans="1:6" s="8" customFormat="1">
      <c r="A24" s="14"/>
      <c r="C24" s="9"/>
      <c r="D24" s="225"/>
      <c r="E24" s="226"/>
      <c r="F24" s="226"/>
    </row>
    <row r="25" spans="1:6" ht="13.5" customHeight="1">
      <c r="A25" s="14"/>
      <c r="B25" s="8"/>
      <c r="C25" s="9"/>
      <c r="D25" s="9"/>
      <c r="E25" s="52"/>
      <c r="F25" s="52"/>
    </row>
    <row r="26" spans="1:6" ht="13.5" customHeight="1">
      <c r="A26" s="16"/>
    </row>
    <row r="27" spans="1:6" ht="13.5" customHeight="1">
      <c r="A27" s="16"/>
    </row>
    <row r="28" spans="1:6" ht="13.5" customHeight="1">
      <c r="A28" s="16"/>
    </row>
    <row r="29" spans="1:6" ht="27.75" customHeight="1">
      <c r="A29" s="132"/>
      <c r="B29" s="130" t="s">
        <v>8</v>
      </c>
      <c r="C29" s="221" t="s">
        <v>80</v>
      </c>
      <c r="D29" s="218"/>
      <c r="E29" s="218"/>
      <c r="F29" s="218"/>
    </row>
    <row r="30" spans="1:6" ht="27.75" customHeight="1">
      <c r="A30" s="132"/>
      <c r="B30" s="15" t="s">
        <v>81</v>
      </c>
      <c r="C30" s="222" t="s">
        <v>82</v>
      </c>
      <c r="D30" s="223"/>
      <c r="E30" s="223"/>
      <c r="F30" s="223"/>
    </row>
    <row r="31" spans="1:6" ht="13.5" customHeight="1">
      <c r="A31" s="132"/>
      <c r="B31" s="15" t="s">
        <v>83</v>
      </c>
      <c r="C31" s="223" t="s">
        <v>84</v>
      </c>
      <c r="D31" s="223"/>
      <c r="E31" s="223"/>
      <c r="F31" s="223"/>
    </row>
    <row r="32" spans="1:6" ht="13.5" customHeight="1">
      <c r="A32" s="132"/>
      <c r="B32" s="15" t="s">
        <v>85</v>
      </c>
      <c r="C32" s="31" t="s">
        <v>86</v>
      </c>
      <c r="D32" s="31"/>
      <c r="E32" s="31"/>
      <c r="F32" s="31"/>
    </row>
    <row r="33" spans="1:6" ht="13.5" customHeight="1">
      <c r="A33" s="132"/>
      <c r="B33" s="15" t="s">
        <v>18</v>
      </c>
      <c r="C33" s="223">
        <v>250022</v>
      </c>
      <c r="D33" s="224"/>
      <c r="E33" s="224"/>
      <c r="F33" s="224"/>
    </row>
    <row r="34" spans="1:6" ht="13.5" customHeight="1">
      <c r="A34" s="132"/>
      <c r="B34" s="15" t="s">
        <v>19</v>
      </c>
      <c r="C34" s="223" t="s">
        <v>88</v>
      </c>
      <c r="D34" s="224"/>
      <c r="E34" s="224"/>
      <c r="F34" s="224"/>
    </row>
    <row r="35" spans="1:6" ht="13.5" customHeight="1">
      <c r="A35" s="132"/>
      <c r="B35" s="15" t="s">
        <v>0</v>
      </c>
      <c r="C35" s="218" t="s">
        <v>229</v>
      </c>
      <c r="D35" s="219"/>
      <c r="E35" s="219"/>
      <c r="F35" s="219"/>
    </row>
    <row r="36" spans="1:6" ht="13.5" customHeight="1">
      <c r="A36" s="14"/>
      <c r="B36" s="15"/>
      <c r="C36" s="31"/>
      <c r="D36" s="7"/>
      <c r="E36" s="7"/>
      <c r="F36" s="7"/>
    </row>
    <row r="37" spans="1:6" ht="39.75" customHeight="1">
      <c r="A37" s="133"/>
      <c r="B37" s="135" t="s">
        <v>1</v>
      </c>
      <c r="C37" s="210" t="s">
        <v>87</v>
      </c>
      <c r="D37" s="211"/>
      <c r="E37" s="211"/>
      <c r="F37" s="211"/>
    </row>
    <row r="38" spans="1:6">
      <c r="A38" s="16"/>
    </row>
    <row r="39" spans="1:6" ht="13" thickBot="1">
      <c r="A39" s="16"/>
    </row>
    <row r="40" spans="1:6" ht="18.5" thickTop="1">
      <c r="A40" s="16"/>
      <c r="B40" s="212" t="s">
        <v>38</v>
      </c>
      <c r="C40" s="213"/>
      <c r="D40" s="213"/>
      <c r="E40" s="213"/>
      <c r="F40" s="214"/>
    </row>
    <row r="41" spans="1:6" ht="18.5" thickBot="1">
      <c r="A41" s="16"/>
      <c r="B41" s="215" t="s">
        <v>39</v>
      </c>
      <c r="C41" s="216"/>
      <c r="D41" s="216"/>
      <c r="E41" s="216"/>
      <c r="F41" s="217"/>
    </row>
    <row r="42" spans="1:6" ht="13.5" customHeight="1" thickTop="1">
      <c r="A42" s="16"/>
      <c r="B42" s="17"/>
    </row>
    <row r="43" spans="1:6" ht="13.5" customHeight="1">
      <c r="A43" s="16"/>
    </row>
    <row r="44" spans="1:6" ht="15.5">
      <c r="A44" s="136"/>
      <c r="B44" s="3" t="s">
        <v>5</v>
      </c>
    </row>
    <row r="45" spans="1:6" ht="15.5">
      <c r="A45" s="21"/>
      <c r="B45" s="3"/>
    </row>
    <row r="46" spans="1:6" s="8" customFormat="1" ht="13.5" thickBot="1">
      <c r="A46" s="137" t="s">
        <v>14</v>
      </c>
      <c r="B46" s="138" t="s">
        <v>75</v>
      </c>
      <c r="C46" s="139"/>
      <c r="D46" s="140"/>
      <c r="E46" s="140" t="s">
        <v>6</v>
      </c>
      <c r="F46" s="140"/>
    </row>
    <row r="47" spans="1:6" ht="16" thickTop="1">
      <c r="A47" s="21"/>
      <c r="B47" s="3"/>
    </row>
    <row r="48" spans="1:6" s="8" customFormat="1" ht="13">
      <c r="A48" s="141" t="s">
        <v>68</v>
      </c>
      <c r="B48" s="142" t="s">
        <v>42</v>
      </c>
      <c r="C48" s="19"/>
      <c r="D48" s="27"/>
      <c r="E48" s="27" t="s">
        <v>6</v>
      </c>
      <c r="F48" s="27">
        <f>'I.X_PRIPR. DELA'!F23</f>
        <v>0</v>
      </c>
    </row>
    <row r="49" spans="1:6" s="8" customFormat="1" ht="13">
      <c r="A49" s="141" t="s">
        <v>69</v>
      </c>
      <c r="B49" s="142" t="s">
        <v>70</v>
      </c>
      <c r="C49" s="19"/>
      <c r="D49" s="27"/>
      <c r="E49" s="27" t="s">
        <v>6</v>
      </c>
      <c r="F49" s="27">
        <f>'I.Y_ZAŠČITNA DELA'!F11</f>
        <v>0</v>
      </c>
    </row>
    <row r="50" spans="1:6" s="8" customFormat="1" ht="13">
      <c r="A50" s="22"/>
      <c r="B50" s="23"/>
      <c r="C50" s="9"/>
      <c r="D50" s="7"/>
      <c r="E50" s="7"/>
      <c r="F50" s="7"/>
    </row>
    <row r="51" spans="1:6" s="8" customFormat="1" ht="13">
      <c r="A51" s="141"/>
      <c r="B51" s="142" t="s">
        <v>71</v>
      </c>
      <c r="C51" s="143"/>
      <c r="D51" s="144"/>
      <c r="E51" s="144" t="s">
        <v>6</v>
      </c>
      <c r="F51" s="144">
        <f>SUM(F48:F49)</f>
        <v>0</v>
      </c>
    </row>
    <row r="52" spans="1:6" s="8" customFormat="1" ht="13">
      <c r="A52" s="22"/>
      <c r="B52" s="23"/>
      <c r="C52" s="9"/>
      <c r="D52" s="7"/>
      <c r="E52" s="7"/>
      <c r="F52" s="7"/>
    </row>
    <row r="53" spans="1:6" ht="13.5" customHeight="1">
      <c r="A53" s="145" t="s">
        <v>30</v>
      </c>
      <c r="B53" s="146" t="s">
        <v>32</v>
      </c>
    </row>
    <row r="54" spans="1:6" ht="13.5" customHeight="1">
      <c r="A54" s="28"/>
      <c r="B54" s="29"/>
    </row>
    <row r="55" spans="1:6" s="8" customFormat="1" ht="13">
      <c r="A55" s="141" t="s">
        <v>28</v>
      </c>
      <c r="B55" s="142" t="s">
        <v>15</v>
      </c>
      <c r="C55" s="19"/>
      <c r="D55" s="27"/>
      <c r="E55" s="27" t="s">
        <v>6</v>
      </c>
      <c r="F55" s="27">
        <f>II.A_RUŠITVE!F58</f>
        <v>0</v>
      </c>
    </row>
    <row r="56" spans="1:6" s="8" customFormat="1" ht="13">
      <c r="A56" s="141" t="s">
        <v>21</v>
      </c>
      <c r="B56" s="142" t="s">
        <v>11</v>
      </c>
      <c r="C56" s="19"/>
      <c r="D56" s="27"/>
      <c r="E56" s="27" t="s">
        <v>6</v>
      </c>
      <c r="F56" s="27">
        <f>II.B_ZEM_D!F43</f>
        <v>0</v>
      </c>
    </row>
    <row r="57" spans="1:6" s="8" customFormat="1" ht="13">
      <c r="A57" s="141" t="s">
        <v>29</v>
      </c>
      <c r="B57" s="142" t="s">
        <v>22</v>
      </c>
      <c r="C57" s="19"/>
      <c r="D57" s="27"/>
      <c r="E57" s="27" t="s">
        <v>6</v>
      </c>
      <c r="F57" s="27">
        <f>'II.C_STATIČNA SANACIJA'!F107</f>
        <v>0</v>
      </c>
    </row>
    <row r="58" spans="1:6" s="8" customFormat="1" ht="13">
      <c r="A58" s="141" t="s">
        <v>23</v>
      </c>
      <c r="B58" s="142" t="s">
        <v>25</v>
      </c>
      <c r="C58" s="19"/>
      <c r="D58" s="27"/>
      <c r="E58" s="27" t="s">
        <v>6</v>
      </c>
      <c r="F58" s="27">
        <f>II.E_ZID_D!F36</f>
        <v>0</v>
      </c>
    </row>
    <row r="59" spans="1:6" s="8" customFormat="1" ht="13">
      <c r="A59" s="18"/>
      <c r="B59" s="15"/>
      <c r="C59" s="19"/>
      <c r="D59" s="27"/>
      <c r="E59" s="27"/>
      <c r="F59" s="27"/>
    </row>
    <row r="60" spans="1:6" s="8" customFormat="1" ht="13">
      <c r="A60" s="141"/>
      <c r="B60" s="142" t="s">
        <v>33</v>
      </c>
      <c r="C60" s="143"/>
      <c r="D60" s="144"/>
      <c r="E60" s="144" t="s">
        <v>6</v>
      </c>
      <c r="F60" s="144">
        <f>SUM(F55:F58)</f>
        <v>0</v>
      </c>
    </row>
    <row r="61" spans="1:6" s="8" customFormat="1" ht="13">
      <c r="A61" s="18"/>
      <c r="B61" s="15"/>
      <c r="C61" s="19"/>
      <c r="D61" s="27"/>
      <c r="E61" s="27"/>
      <c r="F61" s="27"/>
    </row>
    <row r="62" spans="1:6" s="8" customFormat="1" ht="13">
      <c r="A62" s="145" t="s">
        <v>41</v>
      </c>
      <c r="B62" s="146" t="s">
        <v>31</v>
      </c>
      <c r="C62" s="19"/>
      <c r="D62" s="27"/>
      <c r="E62" s="27"/>
      <c r="F62" s="27"/>
    </row>
    <row r="63" spans="1:6" s="8" customFormat="1" ht="13">
      <c r="A63" s="18"/>
      <c r="B63" s="15"/>
      <c r="C63" s="19"/>
      <c r="D63" s="27"/>
      <c r="E63" s="27"/>
      <c r="F63" s="27"/>
    </row>
    <row r="64" spans="1:6" s="8" customFormat="1" ht="13">
      <c r="A64" s="141" t="s">
        <v>28</v>
      </c>
      <c r="B64" s="142" t="s">
        <v>72</v>
      </c>
      <c r="C64" s="19"/>
      <c r="D64" s="27"/>
      <c r="E64" s="27" t="s">
        <v>6</v>
      </c>
      <c r="F64" s="27">
        <f>III.A_KROV_D!F14</f>
        <v>0</v>
      </c>
    </row>
    <row r="65" spans="1:13" s="8" customFormat="1" ht="13">
      <c r="A65" s="18"/>
      <c r="B65" s="54"/>
      <c r="C65" s="55"/>
      <c r="D65" s="56"/>
      <c r="E65" s="56"/>
      <c r="F65" s="56"/>
      <c r="G65" s="57"/>
      <c r="H65" s="57"/>
      <c r="I65" s="57"/>
      <c r="J65" s="57"/>
      <c r="K65" s="57"/>
      <c r="L65" s="57"/>
      <c r="M65" s="57"/>
    </row>
    <row r="66" spans="1:13" s="8" customFormat="1" ht="13">
      <c r="A66" s="141"/>
      <c r="B66" s="147" t="s">
        <v>36</v>
      </c>
      <c r="C66" s="143"/>
      <c r="D66" s="144"/>
      <c r="E66" s="144" t="s">
        <v>6</v>
      </c>
      <c r="F66" s="144">
        <f>SUM(F64:F64)</f>
        <v>0</v>
      </c>
    </row>
    <row r="67" spans="1:13" s="8" customFormat="1" ht="13">
      <c r="A67" s="18"/>
      <c r="B67" s="15"/>
      <c r="C67" s="19"/>
      <c r="D67" s="27"/>
      <c r="E67" s="27"/>
      <c r="F67" s="27"/>
    </row>
    <row r="68" spans="1:13" s="8" customFormat="1" ht="13">
      <c r="A68" s="18"/>
      <c r="B68" s="15"/>
      <c r="C68" s="19"/>
      <c r="D68" s="27"/>
      <c r="E68" s="27"/>
      <c r="F68" s="27"/>
    </row>
    <row r="69" spans="1:13" s="8" customFormat="1" ht="13">
      <c r="A69" s="189"/>
      <c r="B69" s="190" t="s">
        <v>159</v>
      </c>
      <c r="C69" s="191"/>
      <c r="D69" s="192"/>
      <c r="E69" s="192" t="s">
        <v>6</v>
      </c>
      <c r="F69" s="192">
        <f>(F60+F66)*0.1</f>
        <v>0</v>
      </c>
    </row>
    <row r="70" spans="1:13" s="8" customFormat="1" ht="13">
      <c r="A70" s="18"/>
      <c r="B70" s="15"/>
      <c r="C70" s="19"/>
      <c r="D70" s="27"/>
      <c r="E70" s="27"/>
      <c r="F70" s="27"/>
    </row>
    <row r="71" spans="1:13" s="8" customFormat="1" ht="13">
      <c r="A71" s="18"/>
      <c r="B71" s="15"/>
      <c r="C71" s="19"/>
      <c r="D71" s="27"/>
      <c r="E71" s="27"/>
      <c r="F71" s="27"/>
    </row>
    <row r="72" spans="1:13" s="8" customFormat="1" ht="13">
      <c r="A72" s="134"/>
      <c r="B72" s="148" t="s">
        <v>160</v>
      </c>
      <c r="C72" s="149"/>
      <c r="D72" s="150"/>
      <c r="E72" s="151" t="s">
        <v>6</v>
      </c>
      <c r="F72" s="151">
        <f>F51+F60+F66+F69</f>
        <v>0</v>
      </c>
    </row>
    <row r="73" spans="1:13" s="8" customFormat="1">
      <c r="A73" s="14"/>
      <c r="C73" s="9"/>
      <c r="D73" s="7"/>
      <c r="E73" s="7"/>
      <c r="F73" s="7"/>
    </row>
    <row r="74" spans="1:13" s="8" customFormat="1">
      <c r="A74" s="14"/>
      <c r="C74" s="9"/>
      <c r="D74" s="7"/>
      <c r="E74" s="7"/>
      <c r="F74" s="7"/>
    </row>
    <row r="75" spans="1:13" s="8" customFormat="1" ht="13">
      <c r="A75" s="152"/>
      <c r="B75" s="44" t="s">
        <v>17</v>
      </c>
      <c r="C75" s="45"/>
      <c r="D75" s="46"/>
      <c r="E75" s="46" t="s">
        <v>6</v>
      </c>
      <c r="F75" s="46">
        <f>F72*0.22</f>
        <v>0</v>
      </c>
    </row>
    <row r="76" spans="1:13" s="8" customFormat="1">
      <c r="A76" s="14"/>
      <c r="C76" s="9"/>
      <c r="D76" s="7"/>
      <c r="E76" s="7"/>
      <c r="F76" s="7"/>
    </row>
    <row r="77" spans="1:13" s="8" customFormat="1" ht="13.5" thickBot="1">
      <c r="A77" s="152"/>
      <c r="B77" s="153" t="s">
        <v>37</v>
      </c>
      <c r="C77" s="154"/>
      <c r="D77" s="155"/>
      <c r="E77" s="155" t="s">
        <v>6</v>
      </c>
      <c r="F77" s="155">
        <f>F72+F75</f>
        <v>0</v>
      </c>
    </row>
    <row r="78" spans="1:13" s="8" customFormat="1">
      <c r="A78" s="14"/>
      <c r="C78" s="9"/>
      <c r="D78" s="7"/>
      <c r="E78" s="7"/>
      <c r="F78" s="7"/>
    </row>
    <row r="79" spans="1:13" s="8" customFormat="1">
      <c r="A79" s="14"/>
      <c r="C79" s="9"/>
      <c r="D79" s="7"/>
      <c r="E79" s="7"/>
      <c r="F79" s="7"/>
    </row>
    <row r="80" spans="1:13" s="8" customFormat="1">
      <c r="A80" s="14"/>
      <c r="C80" s="9"/>
      <c r="D80" s="7"/>
      <c r="E80" s="7"/>
      <c r="F80" s="7"/>
    </row>
    <row r="81" spans="1:6" s="8" customFormat="1" ht="13">
      <c r="A81" s="132"/>
      <c r="B81" s="8" t="s">
        <v>89</v>
      </c>
      <c r="C81" s="9"/>
      <c r="D81" s="204"/>
      <c r="E81" s="19"/>
      <c r="F81" s="7"/>
    </row>
    <row r="82" spans="1:6" s="8" customFormat="1">
      <c r="A82" s="14"/>
      <c r="C82" s="9"/>
      <c r="D82" s="225"/>
      <c r="E82" s="225"/>
      <c r="F82" s="225"/>
    </row>
    <row r="83" spans="1:6" s="8" customFormat="1">
      <c r="A83" s="14"/>
      <c r="C83" s="9"/>
      <c r="D83" s="225"/>
      <c r="E83" s="225"/>
      <c r="F83" s="225"/>
    </row>
    <row r="84" spans="1:6">
      <c r="A84" s="16"/>
    </row>
    <row r="85" spans="1:6">
      <c r="A85" s="16"/>
    </row>
  </sheetData>
  <mergeCells count="23">
    <mergeCell ref="D83:F83"/>
    <mergeCell ref="D82:F82"/>
    <mergeCell ref="D23:F23"/>
    <mergeCell ref="D24:F24"/>
    <mergeCell ref="C29:F29"/>
    <mergeCell ref="C30:F30"/>
    <mergeCell ref="C31:F31"/>
    <mergeCell ref="B40:F40"/>
    <mergeCell ref="B41:F41"/>
    <mergeCell ref="C34:F34"/>
    <mergeCell ref="C33:F33"/>
    <mergeCell ref="C37:F37"/>
    <mergeCell ref="C35:F35"/>
    <mergeCell ref="C2:F2"/>
    <mergeCell ref="C3:F3"/>
    <mergeCell ref="C4:F4"/>
    <mergeCell ref="C6:F6"/>
    <mergeCell ref="C7:F7"/>
    <mergeCell ref="C10:F10"/>
    <mergeCell ref="B13:F13"/>
    <mergeCell ref="B14:F14"/>
    <mergeCell ref="C8:F8"/>
    <mergeCell ref="B21:F21"/>
  </mergeCells>
  <phoneticPr fontId="38" type="noConversion"/>
  <pageMargins left="1.1417322834645669" right="0.19685039370078741" top="0.78740157480314965" bottom="0.6692913385826772" header="0.19685039370078741" footer="0.19685039370078741"/>
  <pageSetup paperSize="9" scale="95" orientation="portrait" r:id="rId1"/>
  <headerFooter alignWithMargins="0">
    <oddHeader>&amp;C&amp;"Arial CE,Krepko"&amp;8&amp;F&amp;R&amp;"Arial CE,Krepko"&amp;8&amp;G</oddHeader>
    <oddFooter>&amp;C &amp;"Arial CE,Krepko"&amp;P&amp;"Arial CE,Običajno" &amp;8od &amp;N&amp;R&amp;"Arial CE,Krepko"&amp;8&amp;A</oddFooter>
  </headerFooter>
  <rowBreaks count="1" manualBreakCount="1">
    <brk id="27"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E6EC7-6173-4121-9F2E-1DAF33F9AE16}">
  <sheetPr>
    <tabColor rgb="FF7030A0"/>
    <pageSetUpPr fitToPage="1"/>
  </sheetPr>
  <dimension ref="A1:F26"/>
  <sheetViews>
    <sheetView tabSelected="1" view="pageBreakPreview" zoomScale="70" zoomScaleNormal="100" zoomScaleSheetLayoutView="70" workbookViewId="0">
      <pane ySplit="1" topLeftCell="A35" activePane="bottomLeft" state="frozen"/>
      <selection activeCell="E90" sqref="E90"/>
      <selection pane="bottomLeft" activeCell="E90" sqref="E90"/>
    </sheetView>
  </sheetViews>
  <sheetFormatPr defaultColWidth="9.1796875" defaultRowHeight="14.5"/>
  <cols>
    <col min="1" max="1" width="4" style="60" customWidth="1"/>
    <col min="2" max="2" width="50.7265625" style="60" customWidth="1"/>
    <col min="3" max="3" width="5.7265625" style="60" customWidth="1"/>
    <col min="4" max="4" width="9.7265625" style="91" customWidth="1"/>
    <col min="5" max="5" width="14.7265625" style="92" customWidth="1"/>
    <col min="6" max="6" width="20.7265625" style="92" customWidth="1"/>
    <col min="7" max="16384" width="9.1796875" style="60"/>
  </cols>
  <sheetData>
    <row r="1" spans="1:6" s="99" customFormat="1" ht="12.75" customHeight="1">
      <c r="A1" s="95" t="s">
        <v>74</v>
      </c>
      <c r="B1" s="121" t="s">
        <v>73</v>
      </c>
      <c r="C1" s="97" t="s">
        <v>4</v>
      </c>
      <c r="D1" s="98" t="s">
        <v>2</v>
      </c>
      <c r="E1" s="98"/>
      <c r="F1" s="98" t="s">
        <v>3</v>
      </c>
    </row>
    <row r="2" spans="1:6">
      <c r="A2" s="61"/>
      <c r="B2" s="62"/>
      <c r="C2" s="63"/>
      <c r="D2" s="64"/>
      <c r="E2" s="65"/>
      <c r="F2" s="66"/>
    </row>
    <row r="3" spans="1:6">
      <c r="A3" s="156" t="s">
        <v>77</v>
      </c>
      <c r="B3" s="157" t="s">
        <v>47</v>
      </c>
      <c r="C3" s="67"/>
      <c r="D3" s="68"/>
      <c r="E3" s="69"/>
      <c r="F3" s="69"/>
    </row>
    <row r="4" spans="1:6">
      <c r="A4" s="70"/>
      <c r="B4" s="71"/>
      <c r="C4" s="72"/>
      <c r="D4" s="73"/>
      <c r="E4" s="74"/>
      <c r="F4" s="74"/>
    </row>
    <row r="5" spans="1:6">
      <c r="A5" s="70"/>
      <c r="B5" s="115"/>
      <c r="C5" s="72"/>
      <c r="D5" s="73"/>
      <c r="E5" s="74"/>
      <c r="F5" s="74"/>
    </row>
    <row r="6" spans="1:6" ht="112">
      <c r="A6" s="158">
        <v>1</v>
      </c>
      <c r="B6" s="80" t="s">
        <v>92</v>
      </c>
      <c r="C6" s="81" t="s">
        <v>27</v>
      </c>
      <c r="D6" s="73">
        <v>1</v>
      </c>
      <c r="E6" s="85"/>
      <c r="F6" s="100">
        <f>+D6*E6</f>
        <v>0</v>
      </c>
    </row>
    <row r="7" spans="1:6">
      <c r="A7" s="82"/>
      <c r="B7" s="83"/>
      <c r="C7" s="72"/>
      <c r="D7" s="73"/>
      <c r="E7" s="86"/>
      <c r="F7" s="74"/>
    </row>
    <row r="8" spans="1:6" ht="42">
      <c r="A8" s="158">
        <f>A6+1</f>
        <v>2</v>
      </c>
      <c r="B8" s="83" t="s">
        <v>48</v>
      </c>
      <c r="C8" s="81" t="s">
        <v>27</v>
      </c>
      <c r="D8" s="73">
        <v>1</v>
      </c>
      <c r="E8" s="85"/>
      <c r="F8" s="100">
        <f>+D8*E8</f>
        <v>0</v>
      </c>
    </row>
    <row r="9" spans="1:6">
      <c r="A9" s="82"/>
      <c r="B9" s="83"/>
      <c r="C9" s="72"/>
      <c r="D9" s="73"/>
      <c r="E9" s="86"/>
      <c r="F9" s="74"/>
    </row>
    <row r="10" spans="1:6" ht="28">
      <c r="A10" s="158">
        <f>A8+1</f>
        <v>3</v>
      </c>
      <c r="B10" s="80" t="s">
        <v>61</v>
      </c>
      <c r="C10" s="81" t="s">
        <v>54</v>
      </c>
      <c r="D10" s="73">
        <v>1</v>
      </c>
      <c r="E10" s="85"/>
      <c r="F10" s="100">
        <f>+D10*E10</f>
        <v>0</v>
      </c>
    </row>
    <row r="11" spans="1:6">
      <c r="A11" s="82"/>
      <c r="B11" s="83"/>
      <c r="C11" s="72"/>
      <c r="D11" s="73"/>
      <c r="E11" s="86"/>
      <c r="F11" s="74"/>
    </row>
    <row r="12" spans="1:6" ht="28">
      <c r="A12" s="158">
        <f>A10+1</f>
        <v>4</v>
      </c>
      <c r="B12" s="80" t="s">
        <v>93</v>
      </c>
      <c r="C12" s="81" t="s">
        <v>27</v>
      </c>
      <c r="D12" s="73">
        <v>1</v>
      </c>
      <c r="E12" s="85"/>
      <c r="F12" s="100">
        <f>+D12*E12</f>
        <v>0</v>
      </c>
    </row>
    <row r="13" spans="1:6">
      <c r="A13" s="82"/>
      <c r="B13" s="83"/>
      <c r="C13" s="72"/>
      <c r="D13" s="73"/>
      <c r="E13" s="86"/>
      <c r="F13" s="74"/>
    </row>
    <row r="14" spans="1:6" ht="406">
      <c r="A14" s="158">
        <f>A12+1</f>
        <v>5</v>
      </c>
      <c r="B14" s="83" t="s">
        <v>94</v>
      </c>
      <c r="C14" s="72"/>
      <c r="D14" s="73"/>
      <c r="E14" s="85"/>
      <c r="F14" s="100"/>
    </row>
    <row r="15" spans="1:6" ht="378">
      <c r="A15" s="158"/>
      <c r="B15" s="83" t="s">
        <v>95</v>
      </c>
      <c r="C15" s="72" t="s">
        <v>40</v>
      </c>
      <c r="D15" s="73">
        <v>1</v>
      </c>
      <c r="E15" s="85"/>
      <c r="F15" s="100">
        <f>+D15*E15</f>
        <v>0</v>
      </c>
    </row>
    <row r="16" spans="1:6">
      <c r="A16" s="84"/>
      <c r="B16" s="83"/>
      <c r="C16" s="72"/>
      <c r="D16" s="73"/>
      <c r="E16" s="85"/>
      <c r="F16" s="86"/>
    </row>
    <row r="17" spans="1:6" ht="28">
      <c r="A17" s="158">
        <f>A14+1</f>
        <v>6</v>
      </c>
      <c r="B17" s="80" t="s">
        <v>53</v>
      </c>
      <c r="C17" s="81" t="s">
        <v>10</v>
      </c>
      <c r="D17" s="73">
        <v>7700</v>
      </c>
      <c r="E17" s="85"/>
      <c r="F17" s="100">
        <f>+D17*E17</f>
        <v>0</v>
      </c>
    </row>
    <row r="18" spans="1:6">
      <c r="A18" s="87"/>
      <c r="B18" s="88"/>
      <c r="C18" s="72"/>
      <c r="D18" s="73"/>
      <c r="E18" s="86"/>
      <c r="F18" s="74"/>
    </row>
    <row r="19" spans="1:6" ht="42">
      <c r="A19" s="158">
        <f>A17+1</f>
        <v>7</v>
      </c>
      <c r="B19" s="80" t="s">
        <v>55</v>
      </c>
      <c r="C19" s="81" t="s">
        <v>27</v>
      </c>
      <c r="D19" s="73">
        <v>1</v>
      </c>
      <c r="E19" s="85"/>
      <c r="F19" s="100">
        <f>+D19*E19</f>
        <v>0</v>
      </c>
    </row>
    <row r="20" spans="1:6">
      <c r="A20" s="87"/>
      <c r="B20" s="88"/>
      <c r="C20" s="72"/>
      <c r="D20" s="73"/>
      <c r="E20" s="86"/>
      <c r="F20" s="74"/>
    </row>
    <row r="21" spans="1:6" ht="28">
      <c r="A21" s="158">
        <f>A19+1</f>
        <v>8</v>
      </c>
      <c r="B21" s="80" t="s">
        <v>62</v>
      </c>
      <c r="C21" s="81" t="s">
        <v>40</v>
      </c>
      <c r="D21" s="73">
        <v>1</v>
      </c>
      <c r="E21" s="85"/>
      <c r="F21" s="100">
        <f>+D21*E21</f>
        <v>0</v>
      </c>
    </row>
    <row r="22" spans="1:6">
      <c r="A22" s="87"/>
      <c r="B22" s="88"/>
      <c r="C22" s="72"/>
      <c r="D22" s="73"/>
      <c r="E22" s="74"/>
      <c r="F22" s="74"/>
    </row>
    <row r="23" spans="1:6" ht="28">
      <c r="A23" s="159"/>
      <c r="B23" s="160" t="s">
        <v>56</v>
      </c>
      <c r="C23" s="161"/>
      <c r="D23" s="162"/>
      <c r="E23" s="163"/>
      <c r="F23" s="164">
        <f>SUM(F6:F22)</f>
        <v>0</v>
      </c>
    </row>
    <row r="24" spans="1:6">
      <c r="A24" s="89"/>
      <c r="B24" s="89"/>
      <c r="C24" s="89"/>
      <c r="D24" s="90"/>
      <c r="E24" s="69"/>
      <c r="F24" s="69"/>
    </row>
    <row r="26" spans="1:6" ht="12.75" customHeight="1">
      <c r="A26" s="78"/>
      <c r="B26" s="79"/>
      <c r="C26" s="75"/>
      <c r="D26" s="76"/>
      <c r="E26" s="77"/>
      <c r="F26" s="77"/>
    </row>
  </sheetData>
  <sheetProtection selectLockedCells="1"/>
  <pageMargins left="0.98425196850393704" right="0.19685039370078741" top="0.74803149606299213" bottom="0.74803149606299213" header="0.31496062992125984" footer="0.31496062992125984"/>
  <pageSetup paperSize="9" scale="85" fitToHeight="0" orientation="portrait" r:id="rId1"/>
  <headerFooter>
    <oddHeader>&amp;CSTANOVANJSKA SOSESKA
Litijska / Pesarska&amp;R&amp;"-,Krepko"&amp;8&amp;G</oddHeader>
    <oddFooter>&amp;C&amp;P/&amp;N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42E40-81EF-4F2A-8A70-1C99EEBC0174}">
  <sheetPr>
    <tabColor rgb="FF7030A0"/>
    <pageSetUpPr fitToPage="1"/>
  </sheetPr>
  <dimension ref="A1:F14"/>
  <sheetViews>
    <sheetView tabSelected="1" view="pageBreakPreview" zoomScale="55" zoomScaleNormal="100" zoomScaleSheetLayoutView="55" workbookViewId="0">
      <pane ySplit="1" topLeftCell="A2" activePane="bottomLeft" state="frozen"/>
      <selection activeCell="E90" sqref="E90"/>
      <selection pane="bottomLeft" activeCell="E90" sqref="E90"/>
    </sheetView>
  </sheetViews>
  <sheetFormatPr defaultColWidth="9.1796875" defaultRowHeight="14.5"/>
  <cols>
    <col min="1" max="1" width="4" style="60" customWidth="1"/>
    <col min="2" max="2" width="50.7265625" style="60" customWidth="1"/>
    <col min="3" max="3" width="5.7265625" style="60" customWidth="1"/>
    <col min="4" max="4" width="9.7265625" style="91" customWidth="1"/>
    <col min="5" max="5" width="14.7265625" style="92" customWidth="1"/>
    <col min="6" max="6" width="20.7265625" style="127" customWidth="1"/>
    <col min="7" max="16384" width="9.1796875" style="60"/>
  </cols>
  <sheetData>
    <row r="1" spans="1:6" s="99" customFormat="1" ht="12.75" customHeight="1">
      <c r="A1" s="95" t="s">
        <v>74</v>
      </c>
      <c r="B1" s="121" t="s">
        <v>73</v>
      </c>
      <c r="C1" s="97" t="s">
        <v>4</v>
      </c>
      <c r="D1" s="98" t="s">
        <v>2</v>
      </c>
      <c r="E1" s="98"/>
      <c r="F1" s="124" t="s">
        <v>3</v>
      </c>
    </row>
    <row r="2" spans="1:6">
      <c r="A2" s="61"/>
      <c r="B2" s="62"/>
      <c r="C2" s="63"/>
      <c r="D2" s="64"/>
      <c r="E2" s="65"/>
      <c r="F2" s="125"/>
    </row>
    <row r="3" spans="1:6">
      <c r="A3" s="156" t="s">
        <v>78</v>
      </c>
      <c r="B3" s="157" t="s">
        <v>63</v>
      </c>
      <c r="C3" s="67"/>
      <c r="D3" s="68"/>
      <c r="E3" s="69"/>
      <c r="F3" s="69"/>
    </row>
    <row r="4" spans="1:6">
      <c r="A4" s="70"/>
      <c r="B4" s="71"/>
      <c r="C4" s="72"/>
      <c r="D4" s="73"/>
      <c r="E4" s="74"/>
      <c r="F4" s="74"/>
    </row>
    <row r="5" spans="1:6" ht="87.5">
      <c r="A5" s="112" t="s">
        <v>60</v>
      </c>
      <c r="B5" s="113" t="s">
        <v>161</v>
      </c>
      <c r="C5" s="75"/>
      <c r="D5" s="76"/>
      <c r="E5" s="77"/>
      <c r="F5" s="126"/>
    </row>
    <row r="6" spans="1:6">
      <c r="A6" s="112" t="s">
        <v>60</v>
      </c>
      <c r="B6" s="114"/>
      <c r="C6" s="75"/>
      <c r="D6" s="76"/>
      <c r="E6" s="77"/>
      <c r="F6" s="126"/>
    </row>
    <row r="7" spans="1:6" ht="126">
      <c r="A7" s="158">
        <v>1</v>
      </c>
      <c r="B7" s="80" t="s">
        <v>167</v>
      </c>
      <c r="C7" s="72" t="s">
        <v>10</v>
      </c>
      <c r="D7" s="73">
        <v>4800</v>
      </c>
      <c r="E7" s="85"/>
      <c r="F7" s="100">
        <f>+D7*E7</f>
        <v>0</v>
      </c>
    </row>
    <row r="8" spans="1:6">
      <c r="A8" s="84"/>
      <c r="B8" s="83"/>
      <c r="C8" s="72"/>
      <c r="D8" s="73"/>
      <c r="E8" s="85"/>
      <c r="F8" s="86"/>
    </row>
    <row r="9" spans="1:6" ht="56">
      <c r="A9" s="158">
        <f>A7+1</f>
        <v>2</v>
      </c>
      <c r="B9" s="83" t="s">
        <v>168</v>
      </c>
      <c r="C9" s="81" t="s">
        <v>10</v>
      </c>
      <c r="D9" s="73">
        <v>6800</v>
      </c>
      <c r="E9" s="85"/>
      <c r="F9" s="100">
        <f>+D9*E9</f>
        <v>0</v>
      </c>
    </row>
    <row r="10" spans="1:6">
      <c r="A10" s="70"/>
      <c r="B10" s="115"/>
      <c r="C10" s="72"/>
      <c r="D10" s="73"/>
      <c r="E10" s="74"/>
      <c r="F10" s="74"/>
    </row>
    <row r="11" spans="1:6">
      <c r="A11" s="159"/>
      <c r="B11" s="160" t="s">
        <v>64</v>
      </c>
      <c r="C11" s="161"/>
      <c r="D11" s="162"/>
      <c r="E11" s="163"/>
      <c r="F11" s="165">
        <f>SUM(F7:F10)</f>
        <v>0</v>
      </c>
    </row>
    <row r="12" spans="1:6">
      <c r="A12" s="89"/>
      <c r="B12" s="89"/>
      <c r="C12" s="89"/>
      <c r="D12" s="90"/>
      <c r="E12" s="69"/>
      <c r="F12" s="69"/>
    </row>
    <row r="14" spans="1:6" ht="12.75" customHeight="1">
      <c r="A14" s="78"/>
      <c r="B14" s="79"/>
      <c r="C14" s="75"/>
      <c r="D14" s="76"/>
      <c r="E14" s="77"/>
      <c r="F14" s="126"/>
    </row>
  </sheetData>
  <sheetProtection selectLockedCells="1"/>
  <pageMargins left="0.98425196850393704" right="0.19685039370078741" top="0.74803149606299213" bottom="0.74803149606299213" header="0.31496062992125984" footer="0.31496062992125984"/>
  <pageSetup paperSize="9" scale="85" fitToHeight="0" orientation="portrait" r:id="rId1"/>
  <headerFooter>
    <oddHeader>&amp;CSTANOVANJSKA SOSESKA
Litijska / Pesarska&amp;R&amp;"-,Krepko"&amp;8&amp;G</oddHeader>
    <oddFooter>&amp;C&amp;P/&amp;N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X60"/>
  <sheetViews>
    <sheetView tabSelected="1" view="pageBreakPreview" zoomScale="85" zoomScaleNormal="100" zoomScaleSheetLayoutView="85" workbookViewId="0">
      <selection activeCell="E90" sqref="E90"/>
    </sheetView>
  </sheetViews>
  <sheetFormatPr defaultColWidth="9.1796875" defaultRowHeight="11.5"/>
  <cols>
    <col min="1" max="1" width="4.26953125" style="108" customWidth="1"/>
    <col min="2" max="2" width="37" style="99" customWidth="1"/>
    <col min="3" max="3" width="6.81640625" style="109" customWidth="1"/>
    <col min="4" max="4" width="13.1796875" style="110" customWidth="1"/>
    <col min="5" max="5" width="15.81640625" style="110" bestFit="1" customWidth="1"/>
    <col min="6" max="6" width="15" style="110" customWidth="1"/>
    <col min="7" max="7" width="11.1796875" style="99" hidden="1" customWidth="1"/>
    <col min="8" max="8" width="14.453125" style="99" hidden="1" customWidth="1"/>
    <col min="9" max="12" width="9.1796875" style="99" hidden="1" customWidth="1"/>
    <col min="13" max="13" width="28" style="99" customWidth="1"/>
    <col min="14" max="19" width="9.1796875" style="99"/>
    <col min="20" max="20" width="45.54296875" style="99" customWidth="1"/>
    <col min="21" max="24" width="9.1796875" style="99" hidden="1" customWidth="1"/>
    <col min="25" max="16384" width="9.1796875" style="99"/>
  </cols>
  <sheetData>
    <row r="1" spans="1:13" ht="12.75" customHeight="1">
      <c r="A1" s="95"/>
      <c r="B1" s="96"/>
      <c r="C1" s="97" t="s">
        <v>4</v>
      </c>
      <c r="D1" s="98" t="s">
        <v>2</v>
      </c>
      <c r="E1" s="98"/>
      <c r="F1" s="98" t="s">
        <v>3</v>
      </c>
    </row>
    <row r="2" spans="1:13" ht="12.75" customHeight="1">
      <c r="A2" s="166" t="s">
        <v>30</v>
      </c>
      <c r="B2" s="167" t="s">
        <v>32</v>
      </c>
      <c r="C2" s="97"/>
      <c r="D2" s="98"/>
      <c r="E2" s="98"/>
      <c r="F2" s="98"/>
    </row>
    <row r="3" spans="1:13" ht="12.75" customHeight="1">
      <c r="A3" s="95"/>
      <c r="B3" s="96"/>
      <c r="C3" s="97"/>
      <c r="D3" s="98"/>
      <c r="E3" s="98"/>
      <c r="F3" s="98"/>
    </row>
    <row r="4" spans="1:13" ht="12.75" customHeight="1">
      <c r="A4" s="168" t="s">
        <v>28</v>
      </c>
      <c r="B4" s="169" t="s">
        <v>15</v>
      </c>
      <c r="C4" s="97"/>
      <c r="D4" s="100"/>
      <c r="E4" s="100"/>
      <c r="F4" s="100"/>
    </row>
    <row r="5" spans="1:13" ht="12.75" customHeight="1">
      <c r="A5" s="95"/>
      <c r="B5" s="101"/>
      <c r="C5" s="97"/>
      <c r="D5" s="100"/>
      <c r="E5" s="100"/>
      <c r="F5" s="100"/>
    </row>
    <row r="6" spans="1:13" ht="92">
      <c r="A6" s="112" t="s">
        <v>60</v>
      </c>
      <c r="B6" s="94" t="s">
        <v>162</v>
      </c>
      <c r="C6" s="97"/>
      <c r="D6" s="100"/>
      <c r="E6" s="100"/>
      <c r="F6" s="100"/>
    </row>
    <row r="7" spans="1:13" ht="12.5">
      <c r="A7" s="112"/>
      <c r="B7" s="94"/>
      <c r="C7" s="97"/>
      <c r="D7" s="100"/>
      <c r="E7" s="100"/>
      <c r="F7" s="100"/>
    </row>
    <row r="8" spans="1:13" ht="149.25" customHeight="1">
      <c r="A8" s="112" t="s">
        <v>60</v>
      </c>
      <c r="B8" s="93" t="s">
        <v>163</v>
      </c>
      <c r="C8" s="97"/>
      <c r="D8" s="100"/>
      <c r="E8" s="100"/>
      <c r="F8" s="100"/>
    </row>
    <row r="9" spans="1:13" ht="92">
      <c r="A9" s="112" t="s">
        <v>60</v>
      </c>
      <c r="B9" s="93" t="s">
        <v>164</v>
      </c>
      <c r="C9" s="97"/>
      <c r="D9" s="100"/>
      <c r="E9" s="100"/>
      <c r="F9" s="100"/>
    </row>
    <row r="10" spans="1:13" ht="220.5" customHeight="1">
      <c r="A10" s="112" t="s">
        <v>60</v>
      </c>
      <c r="B10" s="111" t="s">
        <v>58</v>
      </c>
      <c r="C10" s="97"/>
      <c r="D10" s="100"/>
      <c r="E10" s="100"/>
      <c r="F10" s="100"/>
    </row>
    <row r="11" spans="1:13" ht="34.5">
      <c r="A11" s="112" t="s">
        <v>60</v>
      </c>
      <c r="B11" s="94" t="s">
        <v>57</v>
      </c>
      <c r="C11" s="97"/>
      <c r="D11" s="100"/>
      <c r="E11" s="100"/>
      <c r="F11" s="100"/>
    </row>
    <row r="12" spans="1:13" ht="57.5">
      <c r="A12" s="112" t="s">
        <v>60</v>
      </c>
      <c r="B12" s="94" t="s">
        <v>59</v>
      </c>
      <c r="C12" s="97"/>
      <c r="D12" s="100"/>
      <c r="E12" s="100"/>
      <c r="F12" s="100"/>
      <c r="M12" s="102"/>
    </row>
    <row r="13" spans="1:13" ht="126.5">
      <c r="A13" s="112" t="s">
        <v>60</v>
      </c>
      <c r="B13" s="94" t="s">
        <v>165</v>
      </c>
      <c r="C13" s="97"/>
      <c r="D13" s="100"/>
      <c r="E13" s="100"/>
      <c r="F13" s="100"/>
      <c r="M13" s="102"/>
    </row>
    <row r="14" spans="1:13" customFormat="1" ht="12.75" customHeight="1">
      <c r="A14" s="21"/>
      <c r="B14" s="10" t="s">
        <v>119</v>
      </c>
      <c r="C14" s="9"/>
      <c r="D14" s="7"/>
      <c r="E14" s="7"/>
      <c r="F14" s="7"/>
    </row>
    <row r="15" spans="1:13" customFormat="1" ht="12.75" customHeight="1">
      <c r="A15" s="21"/>
      <c r="B15" s="10"/>
      <c r="C15" s="9"/>
      <c r="D15" s="7"/>
      <c r="E15" s="7"/>
      <c r="F15" s="7"/>
    </row>
    <row r="16" spans="1:13" customFormat="1" ht="13">
      <c r="A16" s="173">
        <v>1</v>
      </c>
      <c r="B16" s="33" t="s">
        <v>130</v>
      </c>
      <c r="C16" s="9" t="s">
        <v>27</v>
      </c>
      <c r="D16" s="7">
        <v>1</v>
      </c>
      <c r="E16" s="7"/>
      <c r="F16" s="7">
        <f>+D16*E16</f>
        <v>0</v>
      </c>
    </row>
    <row r="17" spans="1:8" customFormat="1" ht="12.75" customHeight="1">
      <c r="A17" s="21"/>
      <c r="B17" s="10"/>
      <c r="C17" s="9"/>
      <c r="D17" s="7"/>
      <c r="E17" s="7"/>
      <c r="F17" s="7"/>
    </row>
    <row r="18" spans="1:8" customFormat="1" ht="25">
      <c r="A18" s="173">
        <f>A16+1</f>
        <v>2</v>
      </c>
      <c r="B18" s="33" t="s">
        <v>124</v>
      </c>
      <c r="C18" s="9" t="s">
        <v>7</v>
      </c>
      <c r="D18" s="7">
        <v>100</v>
      </c>
      <c r="E18" s="7"/>
      <c r="F18" s="7">
        <f>+D18*E18</f>
        <v>0</v>
      </c>
    </row>
    <row r="19" spans="1:8" customFormat="1" ht="25">
      <c r="A19" s="173" t="s">
        <v>49</v>
      </c>
      <c r="B19" s="33" t="s">
        <v>123</v>
      </c>
      <c r="C19" s="9" t="s">
        <v>9</v>
      </c>
      <c r="D19" s="7">
        <v>50</v>
      </c>
      <c r="E19" s="7"/>
      <c r="F19" s="7">
        <f>+D19*E19</f>
        <v>0</v>
      </c>
    </row>
    <row r="20" spans="1:8" customFormat="1" ht="12.75" customHeight="1">
      <c r="A20" s="21"/>
      <c r="B20" s="10"/>
      <c r="C20" s="9"/>
      <c r="D20" s="7"/>
      <c r="E20" s="7"/>
      <c r="F20" s="7"/>
    </row>
    <row r="21" spans="1:8" customFormat="1" ht="25">
      <c r="A21" s="173">
        <f>A18+1</f>
        <v>3</v>
      </c>
      <c r="B21" s="33" t="s">
        <v>131</v>
      </c>
      <c r="C21" s="9" t="s">
        <v>9</v>
      </c>
      <c r="D21" s="7">
        <v>5</v>
      </c>
      <c r="E21" s="7"/>
      <c r="F21" s="7">
        <f>+D21*E21</f>
        <v>0</v>
      </c>
    </row>
    <row r="22" spans="1:8" customFormat="1" ht="13">
      <c r="A22" s="38"/>
      <c r="B22" s="33"/>
      <c r="C22" s="9"/>
      <c r="D22" s="7"/>
      <c r="E22" s="7"/>
      <c r="F22" s="7"/>
    </row>
    <row r="23" spans="1:8" customFormat="1" ht="37.5">
      <c r="A23" s="173">
        <f>A21+1</f>
        <v>4</v>
      </c>
      <c r="B23" s="33" t="s">
        <v>169</v>
      </c>
      <c r="C23" s="9" t="s">
        <v>7</v>
      </c>
      <c r="D23" s="7">
        <v>75</v>
      </c>
      <c r="E23" s="7"/>
      <c r="F23" s="7">
        <f>+D23*E23</f>
        <v>0</v>
      </c>
    </row>
    <row r="24" spans="1:8" customFormat="1" ht="13">
      <c r="A24" s="38"/>
      <c r="B24" s="33"/>
      <c r="C24" s="9"/>
      <c r="D24" s="7"/>
      <c r="E24" s="7"/>
      <c r="F24" s="7"/>
    </row>
    <row r="25" spans="1:8" customFormat="1" ht="12.5">
      <c r="A25" s="20"/>
      <c r="B25" s="24" t="s">
        <v>127</v>
      </c>
      <c r="C25" s="9"/>
      <c r="D25" s="7"/>
      <c r="E25" s="7"/>
      <c r="F25" s="7"/>
    </row>
    <row r="26" spans="1:8" customFormat="1" ht="12.5">
      <c r="A26" s="20"/>
      <c r="B26" s="24"/>
      <c r="C26" s="9"/>
      <c r="D26" s="7"/>
      <c r="E26" s="7"/>
      <c r="F26" s="7"/>
    </row>
    <row r="27" spans="1:8" s="8" customFormat="1" ht="13">
      <c r="A27" s="14"/>
      <c r="B27" s="32" t="s">
        <v>108</v>
      </c>
      <c r="C27" s="9"/>
      <c r="D27" s="9"/>
      <c r="E27" s="43"/>
      <c r="F27" s="7"/>
      <c r="H27" s="7"/>
    </row>
    <row r="28" spans="1:8" customFormat="1" ht="12.5">
      <c r="A28" s="20"/>
      <c r="B28" s="24"/>
      <c r="C28" s="9"/>
      <c r="D28" s="7"/>
      <c r="E28" s="7"/>
      <c r="F28" s="7"/>
    </row>
    <row r="29" spans="1:8" ht="25">
      <c r="A29" s="173">
        <f>A23+1</f>
        <v>5</v>
      </c>
      <c r="B29" s="185" t="s">
        <v>132</v>
      </c>
      <c r="C29" s="97"/>
      <c r="D29" s="100"/>
      <c r="E29" s="100"/>
      <c r="F29" s="100"/>
    </row>
    <row r="30" spans="1:8" ht="37.5">
      <c r="A30" s="170" t="s">
        <v>12</v>
      </c>
      <c r="B30" s="185" t="s">
        <v>125</v>
      </c>
      <c r="C30" s="97" t="s">
        <v>7</v>
      </c>
      <c r="D30" s="100">
        <v>30</v>
      </c>
      <c r="E30" s="100"/>
      <c r="F30" s="100">
        <f>+D30*E30</f>
        <v>0</v>
      </c>
    </row>
    <row r="31" spans="1:8" ht="75">
      <c r="A31" s="170" t="s">
        <v>12</v>
      </c>
      <c r="B31" s="185" t="s">
        <v>138</v>
      </c>
      <c r="C31" s="97" t="s">
        <v>7</v>
      </c>
      <c r="D31" s="100">
        <v>30</v>
      </c>
      <c r="E31" s="100"/>
      <c r="F31" s="100">
        <f>+D31*E31</f>
        <v>0</v>
      </c>
    </row>
    <row r="32" spans="1:8" ht="62.5">
      <c r="A32" s="170" t="s">
        <v>12</v>
      </c>
      <c r="B32" s="185" t="s">
        <v>133</v>
      </c>
      <c r="C32" s="97" t="s">
        <v>9</v>
      </c>
      <c r="D32" s="100">
        <v>4</v>
      </c>
      <c r="E32" s="100"/>
      <c r="F32" s="100">
        <f>+D32*E32</f>
        <v>0</v>
      </c>
    </row>
    <row r="33" spans="1:8" customFormat="1" ht="13">
      <c r="A33" s="38"/>
      <c r="B33" s="33"/>
      <c r="C33" s="9"/>
      <c r="D33" s="7"/>
      <c r="E33" s="7"/>
      <c r="F33" s="7"/>
    </row>
    <row r="34" spans="1:8" ht="25">
      <c r="A34" s="173">
        <f>A29+1</f>
        <v>6</v>
      </c>
      <c r="B34" s="185" t="s">
        <v>182</v>
      </c>
      <c r="C34" s="97"/>
      <c r="D34" s="100"/>
      <c r="E34" s="100"/>
      <c r="F34" s="100"/>
    </row>
    <row r="35" spans="1:8" ht="37.5">
      <c r="A35" s="170" t="s">
        <v>12</v>
      </c>
      <c r="B35" s="185" t="s">
        <v>125</v>
      </c>
      <c r="C35" s="97" t="s">
        <v>7</v>
      </c>
      <c r="D35" s="100">
        <v>225</v>
      </c>
      <c r="E35" s="100"/>
      <c r="F35" s="100">
        <f>+D35*E35</f>
        <v>0</v>
      </c>
    </row>
    <row r="36" spans="1:8" ht="100">
      <c r="A36" s="170" t="s">
        <v>12</v>
      </c>
      <c r="B36" s="185" t="s">
        <v>137</v>
      </c>
      <c r="C36" s="97" t="s">
        <v>7</v>
      </c>
      <c r="D36" s="100">
        <v>225</v>
      </c>
      <c r="E36" s="100"/>
      <c r="F36" s="100">
        <f>+D36*E36</f>
        <v>0</v>
      </c>
    </row>
    <row r="37" spans="1:8" ht="62.5">
      <c r="A37" s="170" t="s">
        <v>12</v>
      </c>
      <c r="B37" s="185" t="s">
        <v>134</v>
      </c>
      <c r="C37" s="97" t="s">
        <v>9</v>
      </c>
      <c r="D37" s="100">
        <v>45</v>
      </c>
      <c r="E37" s="100"/>
      <c r="F37" s="100">
        <f>+D37*E37</f>
        <v>0</v>
      </c>
    </row>
    <row r="38" spans="1:8" customFormat="1" ht="13">
      <c r="A38" s="38"/>
      <c r="B38" s="33"/>
      <c r="C38" s="9"/>
      <c r="D38" s="7"/>
      <c r="E38" s="7"/>
      <c r="F38" s="7"/>
    </row>
    <row r="39" spans="1:8" customFormat="1" ht="13">
      <c r="A39" s="38"/>
      <c r="B39" s="33"/>
      <c r="C39" s="9"/>
      <c r="D39" s="7"/>
      <c r="E39" s="7"/>
      <c r="F39" s="7"/>
    </row>
    <row r="40" spans="1:8" s="8" customFormat="1" ht="13">
      <c r="A40" s="14"/>
      <c r="B40" s="32" t="s">
        <v>115</v>
      </c>
      <c r="C40" s="9"/>
      <c r="D40" s="9"/>
      <c r="E40" s="43"/>
      <c r="F40" s="7"/>
      <c r="H40" s="7"/>
    </row>
    <row r="41" spans="1:8" customFormat="1" ht="13">
      <c r="A41" s="38"/>
      <c r="B41" s="33"/>
      <c r="C41" s="9"/>
      <c r="D41" s="7"/>
      <c r="E41" s="7"/>
      <c r="F41" s="7"/>
    </row>
    <row r="42" spans="1:8" ht="25">
      <c r="A42" s="173">
        <f>A34+1</f>
        <v>7</v>
      </c>
      <c r="B42" s="185" t="s">
        <v>141</v>
      </c>
      <c r="C42" s="97"/>
      <c r="D42" s="100"/>
      <c r="E42" s="100"/>
      <c r="F42" s="100"/>
    </row>
    <row r="43" spans="1:8" ht="37.5">
      <c r="A43" s="170" t="s">
        <v>12</v>
      </c>
      <c r="B43" s="185" t="s">
        <v>140</v>
      </c>
      <c r="C43" s="97" t="s">
        <v>7</v>
      </c>
      <c r="D43" s="100">
        <v>575</v>
      </c>
      <c r="E43" s="100"/>
      <c r="F43" s="100">
        <f>+D43*E43</f>
        <v>0</v>
      </c>
    </row>
    <row r="44" spans="1:8" ht="87.5">
      <c r="A44" s="170" t="s">
        <v>12</v>
      </c>
      <c r="B44" s="185" t="s">
        <v>179</v>
      </c>
      <c r="C44" s="97" t="s">
        <v>7</v>
      </c>
      <c r="D44" s="100">
        <v>575</v>
      </c>
      <c r="E44" s="100"/>
      <c r="F44" s="100">
        <f>+D44*E44</f>
        <v>0</v>
      </c>
    </row>
    <row r="45" spans="1:8" ht="62.5">
      <c r="A45" s="170" t="s">
        <v>12</v>
      </c>
      <c r="B45" s="185" t="s">
        <v>136</v>
      </c>
      <c r="C45" s="97" t="s">
        <v>9</v>
      </c>
      <c r="D45" s="100">
        <v>50</v>
      </c>
      <c r="E45" s="100"/>
      <c r="F45" s="100">
        <f>+D45*E45</f>
        <v>0</v>
      </c>
    </row>
    <row r="46" spans="1:8" customFormat="1" ht="13">
      <c r="A46" s="38"/>
      <c r="B46" s="33"/>
      <c r="C46" s="9"/>
      <c r="D46" s="7"/>
      <c r="E46" s="7"/>
      <c r="F46" s="7"/>
    </row>
    <row r="47" spans="1:8" ht="100">
      <c r="A47" s="173">
        <f>A42+1</f>
        <v>8</v>
      </c>
      <c r="B47" s="185" t="s">
        <v>183</v>
      </c>
      <c r="C47" s="97"/>
      <c r="D47" s="100"/>
      <c r="E47" s="100"/>
      <c r="F47" s="100"/>
    </row>
    <row r="48" spans="1:8" ht="37.5">
      <c r="A48" s="170" t="s">
        <v>12</v>
      </c>
      <c r="B48" s="185" t="s">
        <v>139</v>
      </c>
      <c r="C48" s="97" t="s">
        <v>7</v>
      </c>
      <c r="D48" s="100">
        <v>930</v>
      </c>
      <c r="E48" s="100"/>
      <c r="F48" s="100">
        <f>+D48*E48</f>
        <v>0</v>
      </c>
    </row>
    <row r="49" spans="1:6" ht="75">
      <c r="A49" s="170" t="s">
        <v>12</v>
      </c>
      <c r="B49" s="185" t="s">
        <v>180</v>
      </c>
      <c r="C49" s="97" t="s">
        <v>9</v>
      </c>
      <c r="D49" s="100">
        <v>125</v>
      </c>
      <c r="E49" s="100"/>
      <c r="F49" s="100">
        <f>+D49*E49</f>
        <v>0</v>
      </c>
    </row>
    <row r="50" spans="1:6" customFormat="1" ht="13">
      <c r="A50" s="38"/>
      <c r="B50" s="33"/>
      <c r="C50" s="9"/>
      <c r="D50" s="7"/>
      <c r="E50" s="7"/>
      <c r="F50" s="7"/>
    </row>
    <row r="51" spans="1:6" ht="62.5">
      <c r="A51" s="173">
        <f>A47+1</f>
        <v>9</v>
      </c>
      <c r="B51" s="185" t="s">
        <v>170</v>
      </c>
      <c r="C51" s="97"/>
      <c r="D51" s="100"/>
      <c r="E51" s="100"/>
      <c r="F51" s="100"/>
    </row>
    <row r="52" spans="1:6" ht="37.5">
      <c r="A52" s="170" t="s">
        <v>12</v>
      </c>
      <c r="B52" s="185" t="s">
        <v>142</v>
      </c>
      <c r="C52" s="97" t="s">
        <v>7</v>
      </c>
      <c r="D52" s="100">
        <v>50</v>
      </c>
      <c r="E52" s="100"/>
      <c r="F52" s="100">
        <f>+D52*E52</f>
        <v>0</v>
      </c>
    </row>
    <row r="53" spans="1:6" ht="25">
      <c r="A53" s="170" t="s">
        <v>12</v>
      </c>
      <c r="B53" s="185" t="s">
        <v>143</v>
      </c>
      <c r="C53" s="97" t="s">
        <v>10</v>
      </c>
      <c r="D53" s="100">
        <v>60</v>
      </c>
      <c r="E53" s="100"/>
      <c r="F53" s="100">
        <f>+D53*E53</f>
        <v>0</v>
      </c>
    </row>
    <row r="54" spans="1:6" ht="62.5">
      <c r="A54" s="170" t="s">
        <v>12</v>
      </c>
      <c r="B54" s="185" t="s">
        <v>171</v>
      </c>
      <c r="C54" s="97" t="s">
        <v>9</v>
      </c>
      <c r="D54" s="100">
        <v>5</v>
      </c>
      <c r="E54" s="100"/>
      <c r="F54" s="100">
        <f>+D54*E54</f>
        <v>0</v>
      </c>
    </row>
    <row r="55" spans="1:6" customFormat="1" ht="13">
      <c r="A55" s="38"/>
      <c r="B55" s="33"/>
      <c r="C55" s="9"/>
      <c r="D55" s="7"/>
      <c r="E55" s="7"/>
      <c r="F55" s="7"/>
    </row>
    <row r="56" spans="1:6" ht="50">
      <c r="A56" s="173">
        <f>A51+1</f>
        <v>10</v>
      </c>
      <c r="B56" s="185" t="s">
        <v>181</v>
      </c>
      <c r="C56" s="97" t="s">
        <v>10</v>
      </c>
      <c r="D56" s="100">
        <v>450</v>
      </c>
      <c r="E56" s="100"/>
      <c r="F56" s="100">
        <f>+D56*E56</f>
        <v>0</v>
      </c>
    </row>
    <row r="57" spans="1:6" customFormat="1" ht="13">
      <c r="A57" s="38"/>
      <c r="B57" s="33"/>
      <c r="C57" s="9"/>
      <c r="D57" s="7"/>
      <c r="E57" s="7"/>
      <c r="F57" s="7"/>
    </row>
    <row r="58" spans="1:6" ht="12" thickBot="1">
      <c r="A58" s="186"/>
      <c r="B58" s="103" t="s">
        <v>16</v>
      </c>
      <c r="C58" s="104"/>
      <c r="D58" s="105"/>
      <c r="E58" s="106"/>
      <c r="F58" s="107">
        <f>SUM(F14:L56)</f>
        <v>0</v>
      </c>
    </row>
    <row r="59" spans="1:6" ht="12" thickTop="1">
      <c r="A59" s="95"/>
      <c r="B59" s="96"/>
      <c r="C59" s="97"/>
      <c r="D59" s="100"/>
      <c r="E59" s="100"/>
      <c r="F59" s="100"/>
    </row>
    <row r="60" spans="1:6">
      <c r="A60" s="95"/>
      <c r="B60" s="96"/>
      <c r="C60" s="97"/>
      <c r="D60" s="100"/>
      <c r="E60" s="100"/>
      <c r="F60" s="100"/>
    </row>
  </sheetData>
  <pageMargins left="1.1417322834645669" right="0.19685039370078741" top="0.78740157480314965" bottom="0.6692913385826772" header="0.19685039370078741" footer="0.19685039370078741"/>
  <pageSetup paperSize="9" scale="95" orientation="portrait" r:id="rId1"/>
  <headerFooter alignWithMargins="0">
    <oddHeader>&amp;C&amp;"Arial CE,Krepko"&amp;8&amp;F&amp;R&amp;"Arial CE,Krepko"&amp;8&amp;G</oddHeader>
    <oddFooter>&amp;C &amp;"Arial CE,Krepko"&amp;P&amp;"Arial CE,Običajno" &amp;8od &amp;N&amp;R&amp;"Arial CE,Krepko"&amp;8&amp;A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X46"/>
  <sheetViews>
    <sheetView tabSelected="1" view="pageBreakPreview" zoomScale="55" zoomScaleNormal="100" zoomScaleSheetLayoutView="55" workbookViewId="0">
      <selection activeCell="E90" sqref="E90"/>
    </sheetView>
  </sheetViews>
  <sheetFormatPr defaultRowHeight="12.5"/>
  <cols>
    <col min="1" max="1" width="4.26953125" style="26" customWidth="1"/>
    <col min="2" max="2" width="37" customWidth="1"/>
    <col min="3" max="3" width="6.81640625" style="5" customWidth="1"/>
    <col min="4" max="4" width="13.1796875" style="2" customWidth="1"/>
    <col min="5" max="5" width="15.81640625" style="2" bestFit="1" customWidth="1"/>
    <col min="6" max="6" width="15" style="2" customWidth="1"/>
    <col min="7" max="7" width="11.1796875" hidden="1" customWidth="1"/>
    <col min="8" max="8" width="14.453125" hidden="1" customWidth="1"/>
    <col min="9" max="12" width="9.1796875" hidden="1" customWidth="1"/>
    <col min="13" max="13" width="28" customWidth="1"/>
    <col min="20" max="20" width="45.54296875" customWidth="1"/>
    <col min="21" max="24" width="9.1796875" hidden="1" customWidth="1"/>
  </cols>
  <sheetData>
    <row r="1" spans="1:6" ht="12.75" customHeight="1">
      <c r="A1" s="21"/>
      <c r="B1" s="1"/>
      <c r="C1" s="9" t="s">
        <v>4</v>
      </c>
      <c r="D1" s="13" t="s">
        <v>2</v>
      </c>
      <c r="E1" s="13"/>
      <c r="F1" s="13" t="s">
        <v>3</v>
      </c>
    </row>
    <row r="2" spans="1:6" s="99" customFormat="1" ht="12.75" customHeight="1">
      <c r="A2" s="166" t="s">
        <v>30</v>
      </c>
      <c r="B2" s="167" t="s">
        <v>32</v>
      </c>
      <c r="C2" s="97"/>
      <c r="D2" s="98"/>
      <c r="E2" s="98"/>
      <c r="F2" s="98"/>
    </row>
    <row r="3" spans="1:6" s="99" customFormat="1" ht="12.75" customHeight="1">
      <c r="A3" s="128"/>
      <c r="B3" s="129"/>
      <c r="C3" s="97"/>
      <c r="D3" s="98"/>
      <c r="E3" s="98"/>
      <c r="F3" s="98"/>
    </row>
    <row r="4" spans="1:6" ht="13">
      <c r="A4" s="134" t="s">
        <v>79</v>
      </c>
      <c r="B4" s="142" t="s">
        <v>11</v>
      </c>
    </row>
    <row r="5" spans="1:6" ht="12.75" customHeight="1">
      <c r="A5" s="21"/>
      <c r="B5" s="10"/>
      <c r="C5" s="9"/>
      <c r="D5" s="7"/>
      <c r="E5" s="7"/>
      <c r="F5" s="7"/>
    </row>
    <row r="6" spans="1:6" ht="75.5">
      <c r="A6" s="171" t="s">
        <v>12</v>
      </c>
      <c r="B6" s="32" t="s">
        <v>44</v>
      </c>
      <c r="C6" s="9"/>
      <c r="D6" s="7"/>
      <c r="E6" s="7"/>
      <c r="F6" s="7"/>
    </row>
    <row r="7" spans="1:6" ht="12.75" customHeight="1">
      <c r="A7" s="21"/>
      <c r="B7" s="10"/>
      <c r="C7" s="9"/>
      <c r="D7" s="7"/>
      <c r="E7" s="7"/>
      <c r="F7" s="7"/>
    </row>
    <row r="8" spans="1:6" ht="38">
      <c r="A8" s="171" t="s">
        <v>12</v>
      </c>
      <c r="B8" s="32" t="s">
        <v>45</v>
      </c>
      <c r="C8" s="9"/>
      <c r="D8" s="7"/>
      <c r="E8" s="7"/>
      <c r="F8" s="7"/>
    </row>
    <row r="9" spans="1:6" ht="12.75" customHeight="1">
      <c r="A9" s="21"/>
      <c r="B9" s="10"/>
      <c r="C9" s="9"/>
      <c r="D9" s="7"/>
      <c r="E9" s="7"/>
      <c r="F9" s="7"/>
    </row>
    <row r="10" spans="1:6" ht="12.75" customHeight="1">
      <c r="A10" s="21"/>
      <c r="B10" s="10" t="s">
        <v>119</v>
      </c>
      <c r="C10" s="9"/>
      <c r="D10" s="7"/>
      <c r="E10" s="7"/>
      <c r="F10" s="7"/>
    </row>
    <row r="11" spans="1:6" ht="12.75" customHeight="1">
      <c r="A11" s="21"/>
      <c r="B11" s="10"/>
      <c r="C11" s="9"/>
      <c r="D11" s="7"/>
      <c r="E11" s="7"/>
      <c r="F11" s="7"/>
    </row>
    <row r="12" spans="1:6" ht="50.5">
      <c r="A12" s="173">
        <v>1</v>
      </c>
      <c r="B12" s="32" t="s">
        <v>120</v>
      </c>
      <c r="C12" s="9" t="s">
        <v>9</v>
      </c>
      <c r="D12" s="7">
        <v>650</v>
      </c>
      <c r="E12" s="7"/>
      <c r="F12" s="7">
        <f>+D12*E12</f>
        <v>0</v>
      </c>
    </row>
    <row r="13" spans="1:6" ht="13">
      <c r="A13" s="38"/>
      <c r="B13" s="32"/>
      <c r="C13" s="9"/>
      <c r="D13" s="7"/>
      <c r="E13" s="7"/>
      <c r="F13" s="7"/>
    </row>
    <row r="14" spans="1:6" ht="37.5">
      <c r="A14" s="173">
        <f>A12+1</f>
        <v>2</v>
      </c>
      <c r="B14" s="24" t="s">
        <v>184</v>
      </c>
      <c r="C14" s="9" t="s">
        <v>9</v>
      </c>
      <c r="D14" s="7">
        <v>10</v>
      </c>
      <c r="E14" s="7"/>
      <c r="F14" s="7">
        <f>+D14*E14</f>
        <v>0</v>
      </c>
    </row>
    <row r="15" spans="1:6" ht="13">
      <c r="A15" s="38"/>
      <c r="B15" s="32"/>
      <c r="C15" s="9"/>
      <c r="D15" s="7"/>
      <c r="E15" s="7"/>
      <c r="F15" s="7"/>
    </row>
    <row r="16" spans="1:6" ht="50">
      <c r="A16" s="173">
        <f>A14+1</f>
        <v>3</v>
      </c>
      <c r="B16" s="24" t="s">
        <v>121</v>
      </c>
      <c r="C16" s="9" t="s">
        <v>10</v>
      </c>
      <c r="D16" s="7">
        <v>30</v>
      </c>
      <c r="E16" s="7"/>
      <c r="F16" s="7">
        <f>+D16*E16</f>
        <v>0</v>
      </c>
    </row>
    <row r="17" spans="1:6" ht="13">
      <c r="A17" s="38"/>
      <c r="B17" s="24"/>
      <c r="C17" s="9"/>
      <c r="D17" s="7"/>
      <c r="E17" s="7"/>
      <c r="F17" s="7"/>
    </row>
    <row r="18" spans="1:6" ht="62.5">
      <c r="A18" s="173">
        <f>A16+1</f>
        <v>4</v>
      </c>
      <c r="B18" s="205" t="s">
        <v>185</v>
      </c>
      <c r="C18" s="9" t="s">
        <v>9</v>
      </c>
      <c r="D18" s="7">
        <v>9</v>
      </c>
      <c r="E18" s="7"/>
      <c r="F18" s="7">
        <f>+D18*E18</f>
        <v>0</v>
      </c>
    </row>
    <row r="19" spans="1:6">
      <c r="A19" s="20"/>
      <c r="B19" s="24"/>
      <c r="C19" s="9"/>
      <c r="D19" s="7"/>
      <c r="E19" s="7"/>
      <c r="F19" s="7"/>
    </row>
    <row r="20" spans="1:6" ht="62.5">
      <c r="A20" s="173">
        <f>A18+1</f>
        <v>5</v>
      </c>
      <c r="B20" s="24" t="s">
        <v>187</v>
      </c>
      <c r="C20" s="9" t="s">
        <v>9</v>
      </c>
      <c r="D20" s="7">
        <v>18</v>
      </c>
      <c r="E20" s="7"/>
      <c r="F20" s="7">
        <f>+D20*E20</f>
        <v>0</v>
      </c>
    </row>
    <row r="21" spans="1:6">
      <c r="A21" s="20"/>
      <c r="B21" s="24"/>
      <c r="C21" s="9"/>
      <c r="D21" s="7"/>
      <c r="E21" s="7"/>
      <c r="F21" s="7"/>
    </row>
    <row r="22" spans="1:6" ht="25">
      <c r="A22" s="173">
        <f>A20+1</f>
        <v>6</v>
      </c>
      <c r="B22" s="24" t="s">
        <v>186</v>
      </c>
      <c r="C22" s="9" t="s">
        <v>10</v>
      </c>
      <c r="D22" s="7">
        <v>75</v>
      </c>
      <c r="E22" s="7"/>
      <c r="F22" s="7">
        <f>+D22*E22</f>
        <v>0</v>
      </c>
    </row>
    <row r="23" spans="1:6">
      <c r="A23" s="20"/>
      <c r="B23" s="24"/>
      <c r="C23" s="9"/>
      <c r="D23" s="7"/>
      <c r="E23" s="7"/>
      <c r="F23" s="7"/>
    </row>
    <row r="24" spans="1:6" ht="50">
      <c r="A24" s="173">
        <f>A22+1</f>
        <v>7</v>
      </c>
      <c r="B24" s="24" t="s">
        <v>122</v>
      </c>
      <c r="C24" s="9" t="s">
        <v>9</v>
      </c>
      <c r="D24" s="7">
        <v>600</v>
      </c>
      <c r="E24" s="7"/>
      <c r="F24" s="7">
        <f>+D24*E24</f>
        <v>0</v>
      </c>
    </row>
    <row r="25" spans="1:6">
      <c r="A25" s="20"/>
      <c r="B25" s="24"/>
      <c r="C25" s="9"/>
      <c r="D25" s="7"/>
      <c r="E25" s="7"/>
      <c r="F25" s="7"/>
    </row>
    <row r="26" spans="1:6" ht="25">
      <c r="A26" s="173">
        <f>A24+1</f>
        <v>8</v>
      </c>
      <c r="B26" s="206" t="s">
        <v>175</v>
      </c>
      <c r="C26" s="207" t="s">
        <v>7</v>
      </c>
      <c r="D26" s="208">
        <v>30</v>
      </c>
      <c r="E26" s="208"/>
      <c r="F26" s="209">
        <f>+D26*E26</f>
        <v>0</v>
      </c>
    </row>
    <row r="27" spans="1:6">
      <c r="A27" s="20"/>
      <c r="B27" s="24"/>
      <c r="C27" s="9"/>
      <c r="D27" s="7"/>
      <c r="E27" s="7"/>
      <c r="F27" s="7"/>
    </row>
    <row r="28" spans="1:6">
      <c r="A28" s="20"/>
      <c r="B28" s="24"/>
      <c r="C28" s="9"/>
      <c r="D28" s="7"/>
      <c r="E28" s="7"/>
      <c r="F28" s="7"/>
    </row>
    <row r="29" spans="1:6">
      <c r="A29" s="20"/>
      <c r="B29" s="24" t="s">
        <v>127</v>
      </c>
      <c r="C29" s="9"/>
      <c r="D29" s="7"/>
      <c r="E29" s="7"/>
      <c r="F29" s="7"/>
    </row>
    <row r="30" spans="1:6">
      <c r="A30" s="20"/>
      <c r="B30" s="24"/>
      <c r="C30" s="9"/>
      <c r="D30" s="7"/>
      <c r="E30" s="7"/>
      <c r="F30" s="7"/>
    </row>
    <row r="31" spans="1:6">
      <c r="A31" s="20"/>
      <c r="B31" s="24" t="s">
        <v>191</v>
      </c>
      <c r="C31" s="9"/>
      <c r="D31" s="7"/>
      <c r="E31" s="7"/>
      <c r="F31" s="7"/>
    </row>
    <row r="32" spans="1:6">
      <c r="A32" s="20"/>
      <c r="B32" s="24"/>
      <c r="C32" s="9"/>
      <c r="D32" s="7"/>
      <c r="E32" s="7"/>
      <c r="F32" s="7"/>
    </row>
    <row r="33" spans="1:6" s="99" customFormat="1" ht="25">
      <c r="A33" s="173" t="s">
        <v>12</v>
      </c>
      <c r="B33" s="185" t="s">
        <v>190</v>
      </c>
      <c r="C33" s="97"/>
      <c r="D33" s="100"/>
      <c r="E33" s="100"/>
      <c r="F33" s="100"/>
    </row>
    <row r="34" spans="1:6" s="99" customFormat="1" ht="13">
      <c r="A34" s="38"/>
      <c r="B34" s="185"/>
      <c r="C34" s="97"/>
      <c r="D34" s="100"/>
      <c r="E34" s="100"/>
      <c r="F34" s="100"/>
    </row>
    <row r="35" spans="1:6" s="99" customFormat="1" ht="62.5">
      <c r="A35" s="173">
        <f>A26+1</f>
        <v>9</v>
      </c>
      <c r="B35" s="185" t="s">
        <v>189</v>
      </c>
      <c r="C35" s="97" t="s">
        <v>9</v>
      </c>
      <c r="D35" s="100">
        <v>200</v>
      </c>
      <c r="E35" s="100"/>
      <c r="F35" s="100">
        <f>+D35*E35</f>
        <v>0</v>
      </c>
    </row>
    <row r="36" spans="1:6" s="99" customFormat="1">
      <c r="A36" s="184"/>
      <c r="B36" s="185"/>
      <c r="C36" s="97"/>
      <c r="D36" s="100"/>
      <c r="E36" s="100"/>
      <c r="F36" s="100"/>
    </row>
    <row r="37" spans="1:6" ht="50">
      <c r="A37" s="173">
        <f>A35+1</f>
        <v>10</v>
      </c>
      <c r="B37" s="205" t="s">
        <v>126</v>
      </c>
      <c r="C37" s="9" t="s">
        <v>10</v>
      </c>
      <c r="D37" s="7">
        <v>135</v>
      </c>
      <c r="E37" s="7"/>
      <c r="F37" s="7">
        <f>+D37*E37</f>
        <v>0</v>
      </c>
    </row>
    <row r="38" spans="1:6" ht="13">
      <c r="A38" s="38"/>
      <c r="B38" s="205"/>
      <c r="C38" s="9"/>
      <c r="D38" s="7"/>
      <c r="E38" s="7"/>
      <c r="F38" s="7"/>
    </row>
    <row r="39" spans="1:6" ht="50">
      <c r="A39" s="173">
        <f>A35+1</f>
        <v>10</v>
      </c>
      <c r="B39" s="205" t="s">
        <v>128</v>
      </c>
      <c r="C39" s="9" t="s">
        <v>9</v>
      </c>
      <c r="D39" s="7">
        <v>27</v>
      </c>
      <c r="E39" s="7"/>
      <c r="F39" s="7">
        <f>+D39*E39</f>
        <v>0</v>
      </c>
    </row>
    <row r="40" spans="1:6" ht="13">
      <c r="A40" s="38"/>
      <c r="B40" s="205"/>
      <c r="C40" s="9"/>
      <c r="D40" s="7"/>
      <c r="E40" s="7"/>
      <c r="F40" s="7"/>
    </row>
    <row r="41" spans="1:6" ht="75">
      <c r="A41" s="173">
        <f>A37+1</f>
        <v>11</v>
      </c>
      <c r="B41" s="205" t="s">
        <v>129</v>
      </c>
      <c r="C41" s="9" t="s">
        <v>9</v>
      </c>
      <c r="D41" s="7">
        <v>100</v>
      </c>
      <c r="E41" s="7"/>
      <c r="F41" s="7">
        <f>+D41*E41</f>
        <v>0</v>
      </c>
    </row>
    <row r="42" spans="1:6">
      <c r="A42" s="20"/>
      <c r="B42" s="24"/>
      <c r="C42" s="9"/>
      <c r="D42" s="7"/>
      <c r="E42" s="7"/>
      <c r="F42" s="7"/>
    </row>
    <row r="43" spans="1:6" ht="13.5" thickBot="1">
      <c r="A43" s="183"/>
      <c r="B43" s="25" t="s">
        <v>13</v>
      </c>
      <c r="C43" s="11"/>
      <c r="D43" s="12"/>
      <c r="E43" s="30"/>
      <c r="F43" s="49">
        <f>SUM(F9:L41)</f>
        <v>0</v>
      </c>
    </row>
    <row r="44" spans="1:6" ht="16" thickTop="1">
      <c r="A44" s="21"/>
      <c r="B44" s="1"/>
      <c r="C44" s="6"/>
      <c r="D44" s="4"/>
      <c r="E44" s="4"/>
      <c r="F44" s="4"/>
    </row>
    <row r="45" spans="1:6" ht="15.5">
      <c r="A45" s="21"/>
      <c r="B45" s="1"/>
      <c r="C45" s="6"/>
      <c r="D45" s="4"/>
      <c r="E45" s="4"/>
      <c r="F45" s="4"/>
    </row>
    <row r="46" spans="1:6" ht="15.5">
      <c r="A46" s="21"/>
      <c r="B46" s="1"/>
      <c r="C46" s="6"/>
      <c r="D46" s="4"/>
      <c r="E46" s="4"/>
      <c r="F46" s="4"/>
    </row>
  </sheetData>
  <pageMargins left="1.1417322834645669" right="0.19685039370078741" top="0.78740157480314965" bottom="0.6692913385826772" header="0.19685039370078741" footer="0.19685039370078741"/>
  <pageSetup paperSize="9" scale="95" orientation="portrait" r:id="rId1"/>
  <headerFooter alignWithMargins="0">
    <oddHeader>&amp;C&amp;"Arial CE,Krepko"&amp;8&amp;F&amp;R&amp;"Arial CE,Krepko"&amp;8&amp;G</oddHeader>
    <oddFooter>&amp;C &amp;"Arial CE,Krepko"&amp;P&amp;"Arial CE,Običajno" &amp;8od &amp;N&amp;R&amp;"Arial CE,Krepko"&amp;8&amp;A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X109"/>
  <sheetViews>
    <sheetView tabSelected="1" view="pageBreakPreview" zoomScale="70" zoomScaleNormal="100" zoomScaleSheetLayoutView="70" workbookViewId="0">
      <selection activeCell="E90" sqref="E90"/>
    </sheetView>
  </sheetViews>
  <sheetFormatPr defaultRowHeight="12.5"/>
  <cols>
    <col min="1" max="1" width="3.7265625" style="26" customWidth="1"/>
    <col min="2" max="2" width="44.81640625" customWidth="1"/>
    <col min="3" max="3" width="5.26953125" style="5" customWidth="1"/>
    <col min="4" max="4" width="10.7265625" style="5" customWidth="1"/>
    <col min="5" max="5" width="13.7265625" style="2" customWidth="1"/>
    <col min="6" max="6" width="15.81640625" style="2" customWidth="1"/>
    <col min="7" max="7" width="11.1796875" hidden="1" customWidth="1"/>
    <col min="8" max="8" width="14.453125" hidden="1" customWidth="1"/>
    <col min="9" max="12" width="9.1796875" hidden="1" customWidth="1"/>
    <col min="13" max="13" width="28" customWidth="1"/>
    <col min="20" max="20" width="45.54296875" customWidth="1"/>
    <col min="21" max="24" width="9.1796875" hidden="1" customWidth="1"/>
  </cols>
  <sheetData>
    <row r="1" spans="1:8" ht="15.5">
      <c r="A1" s="21"/>
      <c r="B1" s="1"/>
      <c r="C1" s="9" t="s">
        <v>4</v>
      </c>
      <c r="D1" s="9" t="s">
        <v>2</v>
      </c>
      <c r="E1" s="13"/>
      <c r="F1" s="13" t="s">
        <v>3</v>
      </c>
    </row>
    <row r="2" spans="1:8" s="99" customFormat="1" ht="12.75" customHeight="1">
      <c r="A2" s="166" t="s">
        <v>30</v>
      </c>
      <c r="B2" s="167" t="s">
        <v>32</v>
      </c>
      <c r="C2" s="97"/>
      <c r="D2" s="97"/>
      <c r="E2" s="98"/>
      <c r="F2" s="98"/>
    </row>
    <row r="3" spans="1:8" s="99" customFormat="1" ht="12.75" customHeight="1">
      <c r="A3" s="128"/>
      <c r="B3" s="129"/>
      <c r="C3" s="97"/>
      <c r="D3" s="97"/>
      <c r="E3" s="98"/>
      <c r="F3" s="98"/>
    </row>
    <row r="4" spans="1:8" s="8" customFormat="1" ht="13">
      <c r="A4" s="134" t="s">
        <v>29</v>
      </c>
      <c r="B4" s="142" t="s">
        <v>116</v>
      </c>
      <c r="D4" s="52"/>
      <c r="H4" s="27"/>
    </row>
    <row r="5" spans="1:8" s="8" customFormat="1">
      <c r="A5" s="14"/>
      <c r="B5" s="24"/>
      <c r="C5" s="9"/>
      <c r="D5" s="9"/>
      <c r="E5" s="43"/>
      <c r="F5" s="7"/>
      <c r="H5" s="7"/>
    </row>
    <row r="6" spans="1:8" s="8" customFormat="1" ht="318.75" customHeight="1">
      <c r="A6" s="172" t="s">
        <v>12</v>
      </c>
      <c r="B6" s="33" t="s">
        <v>172</v>
      </c>
      <c r="C6" s="9"/>
      <c r="D6" s="9"/>
      <c r="E6" s="43"/>
      <c r="F6" s="7"/>
      <c r="H6" s="7"/>
    </row>
    <row r="7" spans="1:8" s="8" customFormat="1" ht="225">
      <c r="A7" s="172" t="s">
        <v>12</v>
      </c>
      <c r="B7" s="24" t="s">
        <v>166</v>
      </c>
      <c r="C7" s="9"/>
      <c r="D7" s="9"/>
      <c r="E7" s="43"/>
      <c r="F7" s="7"/>
      <c r="H7" s="7"/>
    </row>
    <row r="8" spans="1:8" s="8" customFormat="1" ht="13">
      <c r="A8" s="193"/>
      <c r="B8" s="24"/>
      <c r="C8" s="9"/>
      <c r="D8" s="9"/>
      <c r="E8" s="43"/>
      <c r="F8" s="7"/>
      <c r="H8" s="7"/>
    </row>
    <row r="9" spans="1:8" s="8" customFormat="1">
      <c r="A9" s="14"/>
      <c r="B9" s="10" t="s">
        <v>119</v>
      </c>
      <c r="C9" s="9"/>
      <c r="D9" s="9"/>
      <c r="E9" s="43"/>
      <c r="F9" s="7"/>
      <c r="H9" s="7"/>
    </row>
    <row r="10" spans="1:8" s="8" customFormat="1">
      <c r="A10" s="14"/>
      <c r="B10" s="10"/>
      <c r="C10" s="9"/>
      <c r="D10" s="9"/>
      <c r="E10" s="43"/>
      <c r="F10" s="7"/>
      <c r="H10" s="7"/>
    </row>
    <row r="11" spans="1:8" s="8" customFormat="1" ht="13">
      <c r="A11" s="14"/>
      <c r="B11" s="181" t="s">
        <v>207</v>
      </c>
      <c r="C11" s="9"/>
      <c r="D11" s="9"/>
      <c r="E11" s="43"/>
      <c r="F11" s="7"/>
      <c r="H11" s="7"/>
    </row>
    <row r="12" spans="1:8" s="8" customFormat="1" ht="13">
      <c r="A12" s="14"/>
      <c r="B12" s="181"/>
      <c r="C12" s="9"/>
      <c r="D12" s="9"/>
      <c r="E12" s="43"/>
      <c r="F12" s="7"/>
      <c r="H12" s="7"/>
    </row>
    <row r="13" spans="1:8" s="99" customFormat="1" ht="25">
      <c r="A13" s="173">
        <f>A9+1</f>
        <v>1</v>
      </c>
      <c r="B13" s="185" t="s">
        <v>188</v>
      </c>
      <c r="C13" s="97" t="s">
        <v>7</v>
      </c>
      <c r="D13" s="100">
        <v>30</v>
      </c>
      <c r="E13" s="100"/>
      <c r="F13" s="100">
        <f>+D13*E13</f>
        <v>0</v>
      </c>
    </row>
    <row r="14" spans="1:8" s="8" customFormat="1">
      <c r="A14" s="14"/>
      <c r="B14" s="24"/>
      <c r="C14" s="9"/>
      <c r="D14" s="9"/>
      <c r="E14" s="43"/>
      <c r="F14" s="7"/>
      <c r="H14" s="7"/>
    </row>
    <row r="15" spans="1:8" s="8" customFormat="1" ht="75">
      <c r="A15" s="173">
        <f>A13+1</f>
        <v>2</v>
      </c>
      <c r="B15" s="24" t="s">
        <v>96</v>
      </c>
      <c r="C15" s="9" t="s">
        <v>9</v>
      </c>
      <c r="D15" s="9">
        <v>3</v>
      </c>
      <c r="E15" s="43"/>
      <c r="F15" s="7">
        <f t="shared" ref="F15" si="0">+D15*E15</f>
        <v>0</v>
      </c>
      <c r="H15" s="7"/>
    </row>
    <row r="16" spans="1:8" s="8" customFormat="1">
      <c r="A16" s="14"/>
      <c r="B16" s="24"/>
      <c r="C16" s="9"/>
      <c r="D16" s="9"/>
      <c r="E16" s="43"/>
      <c r="F16" s="7"/>
      <c r="H16" s="7"/>
    </row>
    <row r="17" spans="1:8" s="8" customFormat="1" ht="112.5">
      <c r="A17" s="173">
        <f>A15+1</f>
        <v>3</v>
      </c>
      <c r="B17" s="24" t="s">
        <v>118</v>
      </c>
      <c r="C17" s="9"/>
      <c r="D17" s="9"/>
      <c r="E17" s="43"/>
      <c r="F17" s="7"/>
      <c r="H17" s="7"/>
    </row>
    <row r="18" spans="1:8" s="8" customFormat="1" ht="110.25" customHeight="1">
      <c r="A18" s="174" t="s">
        <v>49</v>
      </c>
      <c r="B18" s="199" t="s">
        <v>192</v>
      </c>
      <c r="C18" s="9" t="s">
        <v>7</v>
      </c>
      <c r="D18" s="9">
        <v>30</v>
      </c>
      <c r="E18" s="43"/>
      <c r="F18" s="7">
        <f t="shared" ref="F18" si="1">+D18*E18</f>
        <v>0</v>
      </c>
      <c r="H18" s="7"/>
    </row>
    <row r="19" spans="1:8" s="8" customFormat="1" ht="77.25" customHeight="1">
      <c r="A19" s="176" t="s">
        <v>50</v>
      </c>
      <c r="B19" s="24" t="s">
        <v>176</v>
      </c>
      <c r="C19" s="9" t="s">
        <v>27</v>
      </c>
      <c r="D19" s="9">
        <v>150</v>
      </c>
      <c r="E19" s="7"/>
      <c r="F19" s="7">
        <f>+D19*E19</f>
        <v>0</v>
      </c>
      <c r="H19" s="7"/>
    </row>
    <row r="20" spans="1:8" s="8" customFormat="1" ht="25.5" customHeight="1">
      <c r="A20" s="174" t="s">
        <v>51</v>
      </c>
      <c r="B20" s="24" t="s">
        <v>113</v>
      </c>
      <c r="C20" s="9" t="s">
        <v>10</v>
      </c>
      <c r="D20" s="9">
        <v>30</v>
      </c>
      <c r="E20" s="43"/>
      <c r="F20" s="7">
        <f t="shared" ref="F20:F48" si="2">+D20*E20</f>
        <v>0</v>
      </c>
      <c r="H20" s="7"/>
    </row>
    <row r="21" spans="1:8" s="52" customFormat="1">
      <c r="A21" s="174" t="s">
        <v>52</v>
      </c>
      <c r="B21" s="10" t="s">
        <v>110</v>
      </c>
      <c r="C21" s="9" t="s">
        <v>9</v>
      </c>
      <c r="D21" s="9">
        <f>30*1*0.8</f>
        <v>24</v>
      </c>
      <c r="E21" s="43"/>
      <c r="F21" s="7">
        <f t="shared" si="2"/>
        <v>0</v>
      </c>
      <c r="H21" s="9"/>
    </row>
    <row r="22" spans="1:8" s="52" customFormat="1">
      <c r="A22" s="180"/>
      <c r="B22" s="10"/>
      <c r="C22" s="9"/>
      <c r="D22" s="9"/>
      <c r="E22" s="43"/>
      <c r="F22" s="7"/>
      <c r="H22" s="9"/>
    </row>
    <row r="23" spans="1:8" s="8" customFormat="1" ht="26">
      <c r="A23" s="14"/>
      <c r="B23" s="181" t="s">
        <v>209</v>
      </c>
      <c r="C23" s="9"/>
      <c r="D23" s="9"/>
      <c r="E23" s="43"/>
      <c r="F23" s="7"/>
      <c r="H23" s="7"/>
    </row>
    <row r="24" spans="1:8" s="8" customFormat="1" ht="13">
      <c r="A24" s="14"/>
      <c r="B24" s="181"/>
      <c r="C24" s="9"/>
      <c r="D24" s="9"/>
      <c r="E24" s="43"/>
      <c r="F24" s="7"/>
      <c r="H24" s="7"/>
    </row>
    <row r="25" spans="1:8" s="99" customFormat="1" ht="69">
      <c r="A25" s="173">
        <f>A17+1</f>
        <v>4</v>
      </c>
      <c r="B25" s="200" t="s">
        <v>177</v>
      </c>
      <c r="C25" s="97" t="s">
        <v>10</v>
      </c>
      <c r="D25" s="100">
        <v>1300</v>
      </c>
      <c r="E25" s="100"/>
      <c r="F25" s="100">
        <f>+D25*E25</f>
        <v>0</v>
      </c>
    </row>
    <row r="26" spans="1:8" s="8" customFormat="1" ht="13">
      <c r="A26" s="14"/>
      <c r="B26" s="181"/>
      <c r="C26" s="9"/>
      <c r="D26" s="9"/>
      <c r="E26" s="43"/>
      <c r="F26" s="7"/>
      <c r="H26" s="7"/>
    </row>
    <row r="27" spans="1:8" s="8" customFormat="1" ht="129.75" customHeight="1">
      <c r="A27" s="173">
        <f>A25+1</f>
        <v>5</v>
      </c>
      <c r="B27" s="24" t="s">
        <v>215</v>
      </c>
      <c r="C27" s="9"/>
      <c r="D27" s="9"/>
      <c r="E27" s="43"/>
      <c r="F27" s="7"/>
      <c r="H27" s="7"/>
    </row>
    <row r="28" spans="1:8" s="8" customFormat="1" ht="87.5">
      <c r="A28" s="174" t="s">
        <v>49</v>
      </c>
      <c r="B28" s="24" t="s">
        <v>210</v>
      </c>
      <c r="C28" s="9" t="s">
        <v>10</v>
      </c>
      <c r="D28" s="9">
        <v>75</v>
      </c>
      <c r="E28" s="43"/>
      <c r="F28" s="7">
        <f t="shared" ref="F28" si="3">+D28*E28</f>
        <v>0</v>
      </c>
      <c r="H28" s="7"/>
    </row>
    <row r="29" spans="1:8" s="8" customFormat="1" ht="100">
      <c r="A29" s="176" t="s">
        <v>50</v>
      </c>
      <c r="B29" s="24" t="s">
        <v>211</v>
      </c>
      <c r="C29" s="9" t="s">
        <v>10</v>
      </c>
      <c r="D29" s="9">
        <v>480</v>
      </c>
      <c r="E29" s="43"/>
      <c r="F29" s="7">
        <f t="shared" ref="F29" si="4">+D29*E29</f>
        <v>0</v>
      </c>
      <c r="H29" s="7"/>
    </row>
    <row r="30" spans="1:8" s="8" customFormat="1" ht="77.25" customHeight="1">
      <c r="A30" s="174" t="s">
        <v>51</v>
      </c>
      <c r="B30" s="24" t="s">
        <v>224</v>
      </c>
      <c r="C30" s="9" t="s">
        <v>27</v>
      </c>
      <c r="D30" s="9">
        <v>300</v>
      </c>
      <c r="E30" s="7"/>
      <c r="F30" s="7">
        <f>+D30*E30</f>
        <v>0</v>
      </c>
      <c r="H30" s="7"/>
    </row>
    <row r="31" spans="1:8" s="8" customFormat="1" ht="77.25" customHeight="1">
      <c r="A31" s="174" t="s">
        <v>52</v>
      </c>
      <c r="B31" s="24" t="s">
        <v>212</v>
      </c>
      <c r="C31" s="9" t="s">
        <v>27</v>
      </c>
      <c r="D31" s="9">
        <v>1900</v>
      </c>
      <c r="E31" s="7"/>
      <c r="F31" s="7">
        <f>+D31*E31</f>
        <v>0</v>
      </c>
      <c r="H31" s="7"/>
    </row>
    <row r="32" spans="1:8" s="8" customFormat="1" ht="25">
      <c r="A32" s="174" t="s">
        <v>65</v>
      </c>
      <c r="B32" s="24" t="s">
        <v>213</v>
      </c>
      <c r="C32" s="9" t="s">
        <v>10</v>
      </c>
      <c r="D32" s="9">
        <v>555</v>
      </c>
      <c r="E32" s="43"/>
      <c r="F32" s="7">
        <f t="shared" ref="F32:F33" si="5">+D32*E32</f>
        <v>0</v>
      </c>
      <c r="H32" s="7"/>
    </row>
    <row r="33" spans="1:8" s="8" customFormat="1">
      <c r="A33" s="174" t="s">
        <v>66</v>
      </c>
      <c r="B33" s="24" t="s">
        <v>101</v>
      </c>
      <c r="C33" s="9" t="s">
        <v>9</v>
      </c>
      <c r="D33" s="9">
        <v>167</v>
      </c>
      <c r="E33" s="43"/>
      <c r="F33" s="7">
        <f t="shared" si="5"/>
        <v>0</v>
      </c>
      <c r="H33" s="7"/>
    </row>
    <row r="34" spans="1:8" s="8" customFormat="1">
      <c r="A34" s="179"/>
      <c r="B34" s="24"/>
      <c r="C34" s="9"/>
      <c r="D34" s="9"/>
      <c r="E34" s="7"/>
      <c r="F34" s="7"/>
      <c r="H34" s="7"/>
    </row>
    <row r="35" spans="1:8" s="8" customFormat="1" ht="129.75" customHeight="1">
      <c r="A35" s="173">
        <f>A27+1</f>
        <v>6</v>
      </c>
      <c r="B35" s="24" t="s">
        <v>214</v>
      </c>
      <c r="C35" s="9"/>
      <c r="D35" s="9"/>
      <c r="E35" s="43"/>
      <c r="F35" s="7"/>
      <c r="H35" s="7"/>
    </row>
    <row r="36" spans="1:8" s="8" customFormat="1" ht="100">
      <c r="A36" s="174" t="s">
        <v>49</v>
      </c>
      <c r="B36" s="24" t="s">
        <v>216</v>
      </c>
      <c r="C36" s="9" t="s">
        <v>10</v>
      </c>
      <c r="D36" s="9">
        <v>350</v>
      </c>
      <c r="E36" s="43"/>
      <c r="F36" s="7">
        <f t="shared" ref="F36:F37" si="6">+D36*E36</f>
        <v>0</v>
      </c>
      <c r="H36" s="7"/>
    </row>
    <row r="37" spans="1:8" s="8" customFormat="1" ht="62.5">
      <c r="A37" s="174" t="s">
        <v>50</v>
      </c>
      <c r="B37" s="33" t="s">
        <v>208</v>
      </c>
      <c r="C37" s="9" t="s">
        <v>10</v>
      </c>
      <c r="D37" s="9">
        <v>350</v>
      </c>
      <c r="E37" s="43"/>
      <c r="F37" s="7">
        <f t="shared" si="6"/>
        <v>0</v>
      </c>
      <c r="H37" s="7"/>
    </row>
    <row r="38" spans="1:8" s="8" customFormat="1">
      <c r="A38" s="180"/>
      <c r="B38" s="33"/>
      <c r="C38" s="9"/>
      <c r="D38" s="9"/>
      <c r="E38" s="43"/>
      <c r="F38" s="7"/>
      <c r="H38" s="7"/>
    </row>
    <row r="39" spans="1:8" s="8" customFormat="1">
      <c r="A39" s="180"/>
      <c r="B39" s="33"/>
      <c r="C39" s="9"/>
      <c r="D39" s="9"/>
      <c r="E39" s="43"/>
      <c r="F39" s="7"/>
      <c r="H39" s="7"/>
    </row>
    <row r="40" spans="1:8" s="8" customFormat="1">
      <c r="A40" s="14"/>
      <c r="B40" s="10" t="s">
        <v>127</v>
      </c>
      <c r="C40" s="9"/>
      <c r="D40" s="9"/>
      <c r="E40" s="43"/>
      <c r="F40" s="7"/>
      <c r="H40" s="7"/>
    </row>
    <row r="41" spans="1:8" s="52" customFormat="1" ht="13">
      <c r="A41" s="180"/>
      <c r="B41" s="201" t="s">
        <v>114</v>
      </c>
      <c r="C41" s="9"/>
      <c r="D41" s="9"/>
      <c r="E41" s="43"/>
      <c r="F41" s="7"/>
      <c r="H41" s="9"/>
    </row>
    <row r="42" spans="1:8" s="52" customFormat="1" ht="13">
      <c r="A42" s="180"/>
      <c r="B42" s="201"/>
      <c r="C42" s="9"/>
      <c r="D42" s="9"/>
      <c r="E42" s="43"/>
      <c r="F42" s="7"/>
      <c r="H42" s="9"/>
    </row>
    <row r="43" spans="1:8" s="99" customFormat="1" ht="25">
      <c r="A43" s="173">
        <f>A35+1</f>
        <v>7</v>
      </c>
      <c r="B43" s="185" t="s">
        <v>188</v>
      </c>
      <c r="C43" s="97" t="s">
        <v>7</v>
      </c>
      <c r="D43" s="100">
        <v>200</v>
      </c>
      <c r="E43" s="100"/>
      <c r="F43" s="100">
        <f>+D43*E43</f>
        <v>0</v>
      </c>
    </row>
    <row r="44" spans="1:8" s="52" customFormat="1">
      <c r="A44" s="180"/>
      <c r="B44" s="10"/>
      <c r="C44" s="9"/>
      <c r="D44" s="9"/>
      <c r="E44" s="43"/>
      <c r="F44" s="7"/>
      <c r="H44" s="9"/>
    </row>
    <row r="45" spans="1:8" s="8" customFormat="1" ht="75">
      <c r="A45" s="170">
        <f>A43+1</f>
        <v>8</v>
      </c>
      <c r="B45" s="24" t="s">
        <v>96</v>
      </c>
      <c r="C45" s="9" t="s">
        <v>9</v>
      </c>
      <c r="D45" s="9">
        <v>15</v>
      </c>
      <c r="E45" s="43"/>
      <c r="F45" s="7">
        <f t="shared" ref="F45" si="7">+D45*E45</f>
        <v>0</v>
      </c>
      <c r="H45" s="7"/>
    </row>
    <row r="46" spans="1:8" s="99" customFormat="1" ht="11.5">
      <c r="A46" s="184"/>
      <c r="B46" s="202"/>
      <c r="C46" s="97"/>
      <c r="D46" s="100"/>
      <c r="E46" s="100"/>
      <c r="F46" s="100"/>
    </row>
    <row r="47" spans="1:8" s="8" customFormat="1" ht="123.75" customHeight="1">
      <c r="A47" s="173">
        <f>A45+1</f>
        <v>9</v>
      </c>
      <c r="B47" s="24" t="s">
        <v>118</v>
      </c>
      <c r="C47" s="9"/>
      <c r="D47" s="9"/>
      <c r="E47" s="43"/>
      <c r="F47" s="7"/>
      <c r="H47" s="7"/>
    </row>
    <row r="48" spans="1:8" s="8" customFormat="1" ht="105.75" customHeight="1">
      <c r="A48" s="174" t="s">
        <v>49</v>
      </c>
      <c r="B48" s="10" t="s">
        <v>193</v>
      </c>
      <c r="C48" s="9" t="s">
        <v>7</v>
      </c>
      <c r="D48" s="9">
        <v>170</v>
      </c>
      <c r="E48" s="43"/>
      <c r="F48" s="7">
        <f t="shared" si="2"/>
        <v>0</v>
      </c>
      <c r="H48" s="7"/>
    </row>
    <row r="49" spans="1:8" s="8" customFormat="1" ht="77.25" customHeight="1">
      <c r="A49" s="176" t="s">
        <v>50</v>
      </c>
      <c r="B49" s="10" t="s">
        <v>194</v>
      </c>
      <c r="C49" s="9" t="s">
        <v>27</v>
      </c>
      <c r="D49" s="9">
        <v>900</v>
      </c>
      <c r="E49" s="7"/>
      <c r="F49" s="7">
        <f>+D49*E49</f>
        <v>0</v>
      </c>
      <c r="H49" s="7"/>
    </row>
    <row r="50" spans="1:8" s="8" customFormat="1" ht="14.25" customHeight="1">
      <c r="A50" s="174" t="s">
        <v>51</v>
      </c>
      <c r="B50" s="10" t="s">
        <v>112</v>
      </c>
      <c r="C50" s="9" t="s">
        <v>10</v>
      </c>
      <c r="D50" s="9">
        <v>150</v>
      </c>
      <c r="E50" s="43"/>
      <c r="F50" s="7">
        <f t="shared" ref="F50" si="8">+D50*E50</f>
        <v>0</v>
      </c>
      <c r="H50" s="7"/>
    </row>
    <row r="51" spans="1:8" s="8" customFormat="1" ht="14.25" customHeight="1">
      <c r="A51" s="174" t="s">
        <v>52</v>
      </c>
      <c r="B51" s="10" t="s">
        <v>111</v>
      </c>
      <c r="C51" s="9" t="s">
        <v>10</v>
      </c>
      <c r="D51" s="9">
        <v>45</v>
      </c>
      <c r="E51" s="43"/>
      <c r="F51" s="7">
        <f t="shared" ref="F51:F56" si="9">+D51*E51</f>
        <v>0</v>
      </c>
      <c r="H51" s="7"/>
    </row>
    <row r="52" spans="1:8" s="52" customFormat="1" ht="13.5" customHeight="1">
      <c r="A52" s="174" t="s">
        <v>65</v>
      </c>
      <c r="B52" s="198" t="s">
        <v>110</v>
      </c>
      <c r="C52" s="9" t="s">
        <v>9</v>
      </c>
      <c r="D52" s="9">
        <v>110</v>
      </c>
      <c r="E52" s="43"/>
      <c r="F52" s="7">
        <f t="shared" ref="F52:F53" si="10">+D52*E52</f>
        <v>0</v>
      </c>
      <c r="H52" s="9"/>
    </row>
    <row r="53" spans="1:8" s="52" customFormat="1" ht="13.5" customHeight="1">
      <c r="A53" s="174" t="s">
        <v>66</v>
      </c>
      <c r="B53" s="198" t="s">
        <v>109</v>
      </c>
      <c r="C53" s="9" t="s">
        <v>9</v>
      </c>
      <c r="D53" s="9">
        <v>15</v>
      </c>
      <c r="E53" s="43"/>
      <c r="F53" s="7">
        <f t="shared" si="10"/>
        <v>0</v>
      </c>
      <c r="H53" s="9"/>
    </row>
    <row r="54" spans="1:8" s="52" customFormat="1" ht="13.5" customHeight="1">
      <c r="A54" s="174" t="s">
        <v>12</v>
      </c>
      <c r="B54" s="198"/>
      <c r="C54" s="9"/>
      <c r="D54" s="9"/>
      <c r="E54" s="43"/>
      <c r="F54" s="7"/>
      <c r="H54" s="9"/>
    </row>
    <row r="55" spans="1:8" s="52" customFormat="1" ht="13.5" customHeight="1">
      <c r="A55" s="174" t="s">
        <v>97</v>
      </c>
      <c r="B55" s="10" t="s">
        <v>99</v>
      </c>
      <c r="C55" s="9" t="s">
        <v>10</v>
      </c>
      <c r="D55" s="9">
        <v>6</v>
      </c>
      <c r="E55" s="43"/>
      <c r="F55" s="7">
        <f t="shared" si="9"/>
        <v>0</v>
      </c>
      <c r="H55" s="9"/>
    </row>
    <row r="56" spans="1:8" s="52" customFormat="1" ht="13.5" customHeight="1">
      <c r="A56" s="174" t="s">
        <v>98</v>
      </c>
      <c r="B56" s="198" t="s">
        <v>100</v>
      </c>
      <c r="C56" s="9" t="s">
        <v>9</v>
      </c>
      <c r="D56" s="9">
        <v>6</v>
      </c>
      <c r="E56" s="43"/>
      <c r="F56" s="7">
        <f t="shared" si="9"/>
        <v>0</v>
      </c>
      <c r="H56" s="9"/>
    </row>
    <row r="57" spans="1:8" s="8" customFormat="1">
      <c r="A57" s="14"/>
      <c r="B57" s="24"/>
      <c r="C57" s="9"/>
      <c r="D57" s="9"/>
      <c r="E57" s="43"/>
      <c r="F57" s="7"/>
      <c r="H57" s="7"/>
    </row>
    <row r="58" spans="1:8" s="52" customFormat="1" ht="13">
      <c r="A58" s="180"/>
      <c r="B58" s="201" t="s">
        <v>195</v>
      </c>
      <c r="C58" s="9"/>
      <c r="D58" s="9"/>
      <c r="E58" s="43"/>
      <c r="F58" s="7"/>
      <c r="H58" s="9"/>
    </row>
    <row r="59" spans="1:8" s="52" customFormat="1" ht="13">
      <c r="A59" s="180"/>
      <c r="B59" s="201"/>
      <c r="C59" s="9"/>
      <c r="D59" s="9"/>
      <c r="E59" s="43"/>
      <c r="F59" s="7"/>
      <c r="H59" s="9"/>
    </row>
    <row r="60" spans="1:8" s="8" customFormat="1" ht="129.75" customHeight="1">
      <c r="A60" s="173">
        <f>A47+1</f>
        <v>10</v>
      </c>
      <c r="B60" s="24" t="s">
        <v>198</v>
      </c>
      <c r="C60" s="9"/>
      <c r="D60" s="9"/>
      <c r="E60" s="43"/>
      <c r="F60" s="7"/>
      <c r="H60" s="7"/>
    </row>
    <row r="61" spans="1:8" s="8" customFormat="1" ht="87.5">
      <c r="A61" s="174" t="s">
        <v>49</v>
      </c>
      <c r="B61" s="24" t="s">
        <v>196</v>
      </c>
      <c r="C61" s="9" t="s">
        <v>10</v>
      </c>
      <c r="D61" s="9">
        <v>585</v>
      </c>
      <c r="E61" s="43"/>
      <c r="F61" s="7">
        <f t="shared" ref="F61" si="11">+D61*E61</f>
        <v>0</v>
      </c>
      <c r="H61" s="7"/>
    </row>
    <row r="62" spans="1:8" s="8" customFormat="1" ht="77.25" customHeight="1">
      <c r="A62" s="174" t="s">
        <v>50</v>
      </c>
      <c r="B62" s="24" t="s">
        <v>197</v>
      </c>
      <c r="C62" s="9" t="s">
        <v>27</v>
      </c>
      <c r="D62" s="9">
        <v>2350</v>
      </c>
      <c r="E62" s="7"/>
      <c r="F62" s="7">
        <f>+D62*E62</f>
        <v>0</v>
      </c>
      <c r="H62" s="7"/>
    </row>
    <row r="63" spans="1:8" s="8" customFormat="1" ht="13">
      <c r="A63" s="175" t="s">
        <v>51</v>
      </c>
      <c r="B63" s="24" t="s">
        <v>104</v>
      </c>
      <c r="C63" s="9" t="s">
        <v>10</v>
      </c>
      <c r="D63" s="9">
        <v>585</v>
      </c>
      <c r="E63" s="43"/>
      <c r="F63" s="7">
        <f t="shared" ref="F63:F64" si="12">+D63*E63</f>
        <v>0</v>
      </c>
      <c r="H63" s="7"/>
    </row>
    <row r="64" spans="1:8" s="8" customFormat="1">
      <c r="A64" s="174" t="s">
        <v>52</v>
      </c>
      <c r="B64" s="24" t="s">
        <v>101</v>
      </c>
      <c r="C64" s="9" t="s">
        <v>9</v>
      </c>
      <c r="D64" s="9">
        <v>175</v>
      </c>
      <c r="E64" s="43"/>
      <c r="F64" s="7">
        <f t="shared" si="12"/>
        <v>0</v>
      </c>
      <c r="H64" s="7"/>
    </row>
    <row r="65" spans="1:8" s="8" customFormat="1">
      <c r="A65" s="180"/>
      <c r="B65" s="24"/>
      <c r="C65" s="9"/>
      <c r="D65" s="9"/>
      <c r="E65" s="43"/>
      <c r="F65" s="7"/>
      <c r="H65" s="7"/>
    </row>
    <row r="66" spans="1:8" s="8" customFormat="1" ht="129.75" customHeight="1">
      <c r="A66" s="173">
        <f>A60+1</f>
        <v>11</v>
      </c>
      <c r="B66" s="24" t="s">
        <v>200</v>
      </c>
      <c r="C66" s="9"/>
      <c r="D66" s="9"/>
      <c r="E66" s="43"/>
      <c r="F66" s="7"/>
      <c r="H66" s="7"/>
    </row>
    <row r="67" spans="1:8" s="8" customFormat="1" ht="13">
      <c r="A67" s="175" t="s">
        <v>51</v>
      </c>
      <c r="B67" s="24" t="s">
        <v>199</v>
      </c>
      <c r="C67" s="9" t="s">
        <v>10</v>
      </c>
      <c r="D67" s="9">
        <v>190</v>
      </c>
      <c r="E67" s="43"/>
      <c r="F67" s="7">
        <f t="shared" ref="F67:F68" si="13">+D67*E67</f>
        <v>0</v>
      </c>
      <c r="H67" s="7"/>
    </row>
    <row r="68" spans="1:8" s="8" customFormat="1">
      <c r="A68" s="174" t="s">
        <v>52</v>
      </c>
      <c r="B68" s="24" t="s">
        <v>101</v>
      </c>
      <c r="C68" s="9" t="s">
        <v>9</v>
      </c>
      <c r="D68" s="9">
        <v>57</v>
      </c>
      <c r="E68" s="43"/>
      <c r="F68" s="7">
        <f t="shared" si="13"/>
        <v>0</v>
      </c>
      <c r="H68" s="7"/>
    </row>
    <row r="69" spans="1:8" s="8" customFormat="1">
      <c r="A69" s="180"/>
      <c r="B69" s="24"/>
      <c r="C69" s="9"/>
      <c r="D69" s="9"/>
      <c r="E69" s="43"/>
      <c r="F69" s="7"/>
      <c r="H69" s="7"/>
    </row>
    <row r="70" spans="1:8" s="8" customFormat="1">
      <c r="A70" s="14"/>
      <c r="B70" s="24"/>
      <c r="C70" s="9"/>
      <c r="D70" s="9"/>
      <c r="E70" s="43"/>
      <c r="F70" s="7"/>
      <c r="H70" s="7"/>
    </row>
    <row r="71" spans="1:8" s="52" customFormat="1" ht="13">
      <c r="A71" s="180"/>
      <c r="B71" s="201" t="s">
        <v>217</v>
      </c>
      <c r="C71" s="9"/>
      <c r="D71" s="9"/>
      <c r="E71" s="43"/>
      <c r="F71" s="7"/>
      <c r="H71" s="9"/>
    </row>
    <row r="72" spans="1:8" s="8" customFormat="1">
      <c r="A72" s="14"/>
      <c r="B72" s="24"/>
      <c r="C72" s="9"/>
      <c r="D72" s="9"/>
      <c r="E72" s="43"/>
      <c r="F72" s="7"/>
      <c r="H72" s="7"/>
    </row>
    <row r="73" spans="1:8" s="8" customFormat="1" ht="129.75" customHeight="1">
      <c r="A73" s="173">
        <f>A66+1</f>
        <v>12</v>
      </c>
      <c r="B73" s="24" t="s">
        <v>218</v>
      </c>
      <c r="C73" s="9"/>
      <c r="D73" s="9"/>
      <c r="E73" s="43"/>
      <c r="F73" s="7"/>
      <c r="H73" s="7"/>
    </row>
    <row r="74" spans="1:8" s="8" customFormat="1" ht="100">
      <c r="A74" s="174" t="s">
        <v>49</v>
      </c>
      <c r="B74" s="24" t="s">
        <v>178</v>
      </c>
      <c r="C74" s="9" t="s">
        <v>10</v>
      </c>
      <c r="D74" s="9">
        <v>750</v>
      </c>
      <c r="E74" s="43"/>
      <c r="F74" s="7">
        <f t="shared" ref="F74" si="14">+D74*E74</f>
        <v>0</v>
      </c>
      <c r="H74" s="7"/>
    </row>
    <row r="75" spans="1:8" s="8" customFormat="1" ht="77.25" customHeight="1">
      <c r="A75" s="175" t="s">
        <v>50</v>
      </c>
      <c r="B75" s="24" t="s">
        <v>103</v>
      </c>
      <c r="C75" s="9" t="s">
        <v>27</v>
      </c>
      <c r="D75" s="9">
        <v>3000</v>
      </c>
      <c r="E75" s="7"/>
      <c r="F75" s="7">
        <f>+D75*E75</f>
        <v>0</v>
      </c>
      <c r="H75" s="7"/>
    </row>
    <row r="76" spans="1:8" s="8" customFormat="1">
      <c r="A76" s="174" t="s">
        <v>51</v>
      </c>
      <c r="B76" s="24" t="s">
        <v>104</v>
      </c>
      <c r="C76" s="9" t="s">
        <v>10</v>
      </c>
      <c r="D76" s="9">
        <v>750</v>
      </c>
      <c r="E76" s="43"/>
      <c r="F76" s="7">
        <f t="shared" ref="F76:F80" si="15">+D76*E76</f>
        <v>0</v>
      </c>
      <c r="H76" s="7"/>
    </row>
    <row r="77" spans="1:8" s="8" customFormat="1">
      <c r="A77" s="174" t="s">
        <v>52</v>
      </c>
      <c r="B77" s="24" t="s">
        <v>101</v>
      </c>
      <c r="C77" s="9" t="s">
        <v>9</v>
      </c>
      <c r="D77" s="9">
        <v>225</v>
      </c>
      <c r="E77" s="43"/>
      <c r="F77" s="7">
        <f t="shared" si="15"/>
        <v>0</v>
      </c>
      <c r="H77" s="7"/>
    </row>
    <row r="78" spans="1:8" s="8" customFormat="1">
      <c r="A78" s="182"/>
      <c r="B78" s="24"/>
      <c r="C78" s="9"/>
      <c r="D78" s="9"/>
      <c r="E78" s="43"/>
      <c r="F78" s="7"/>
      <c r="H78" s="7"/>
    </row>
    <row r="79" spans="1:8" s="8" customFormat="1" ht="129.75" customHeight="1">
      <c r="A79" s="173">
        <f>A73+1</f>
        <v>13</v>
      </c>
      <c r="B79" s="24" t="s">
        <v>219</v>
      </c>
      <c r="C79" s="9"/>
      <c r="D79" s="9"/>
      <c r="E79" s="43"/>
      <c r="F79" s="7"/>
      <c r="H79" s="7"/>
    </row>
    <row r="80" spans="1:8" s="8" customFormat="1" ht="112.5">
      <c r="A80" s="174" t="s">
        <v>49</v>
      </c>
      <c r="B80" s="24" t="s">
        <v>220</v>
      </c>
      <c r="C80" s="9" t="s">
        <v>10</v>
      </c>
      <c r="D80" s="9">
        <v>250</v>
      </c>
      <c r="E80" s="43"/>
      <c r="F80" s="7">
        <f t="shared" si="15"/>
        <v>0</v>
      </c>
      <c r="H80" s="7"/>
    </row>
    <row r="81" spans="1:8" s="8" customFormat="1" ht="77.25" customHeight="1">
      <c r="A81" s="175" t="s">
        <v>50</v>
      </c>
      <c r="B81" s="24" t="s">
        <v>203</v>
      </c>
      <c r="C81" s="9" t="s">
        <v>27</v>
      </c>
      <c r="D81" s="9">
        <v>1000</v>
      </c>
      <c r="E81" s="7"/>
      <c r="F81" s="7">
        <f>+D81*E81</f>
        <v>0</v>
      </c>
      <c r="H81" s="7"/>
    </row>
    <row r="82" spans="1:8" s="8" customFormat="1" ht="25.5">
      <c r="A82" s="174" t="s">
        <v>51</v>
      </c>
      <c r="B82" s="24" t="s">
        <v>201</v>
      </c>
      <c r="C82" s="9" t="s">
        <v>10</v>
      </c>
      <c r="D82" s="9">
        <v>1600</v>
      </c>
      <c r="E82" s="43"/>
      <c r="F82" s="7">
        <f t="shared" ref="F82:F92" si="16">+D82*E82</f>
        <v>0</v>
      </c>
      <c r="H82" s="7"/>
    </row>
    <row r="83" spans="1:8" s="8" customFormat="1" ht="25">
      <c r="A83" s="174" t="s">
        <v>52</v>
      </c>
      <c r="B83" s="24" t="s">
        <v>202</v>
      </c>
      <c r="C83" s="9" t="s">
        <v>9</v>
      </c>
      <c r="D83" s="9">
        <v>480</v>
      </c>
      <c r="E83" s="43"/>
      <c r="F83" s="7">
        <f t="shared" si="16"/>
        <v>0</v>
      </c>
      <c r="H83" s="7"/>
    </row>
    <row r="84" spans="1:8" s="8" customFormat="1">
      <c r="A84" s="182" t="s">
        <v>12</v>
      </c>
      <c r="B84" s="24"/>
      <c r="C84" s="9"/>
      <c r="D84" s="9"/>
      <c r="E84" s="43"/>
      <c r="F84" s="7"/>
      <c r="H84" s="7"/>
    </row>
    <row r="85" spans="1:8" s="8" customFormat="1" ht="129.75" customHeight="1">
      <c r="A85" s="173">
        <f>A79+1</f>
        <v>14</v>
      </c>
      <c r="B85" s="24" t="s">
        <v>204</v>
      </c>
      <c r="C85" s="9"/>
      <c r="D85" s="9"/>
      <c r="E85" s="43"/>
      <c r="F85" s="7"/>
      <c r="H85" s="7"/>
    </row>
    <row r="86" spans="1:8" s="8" customFormat="1" ht="87.5">
      <c r="A86" s="174" t="s">
        <v>49</v>
      </c>
      <c r="B86" s="24" t="s">
        <v>205</v>
      </c>
      <c r="C86" s="9" t="s">
        <v>10</v>
      </c>
      <c r="D86" s="9">
        <v>23</v>
      </c>
      <c r="E86" s="43"/>
      <c r="F86" s="7">
        <f t="shared" ref="F86" si="17">+D86*E86</f>
        <v>0</v>
      </c>
      <c r="H86" s="7"/>
    </row>
    <row r="87" spans="1:8" s="8" customFormat="1" ht="77.25" customHeight="1">
      <c r="A87" s="176" t="s">
        <v>50</v>
      </c>
      <c r="B87" s="24" t="s">
        <v>206</v>
      </c>
      <c r="C87" s="9" t="s">
        <v>27</v>
      </c>
      <c r="D87" s="9">
        <v>480</v>
      </c>
      <c r="E87" s="7"/>
      <c r="F87" s="7">
        <f>+D87*E87</f>
        <v>0</v>
      </c>
      <c r="H87" s="7"/>
    </row>
    <row r="88" spans="1:8" s="8" customFormat="1">
      <c r="A88" s="174" t="s">
        <v>51</v>
      </c>
      <c r="B88" s="24" t="s">
        <v>106</v>
      </c>
      <c r="C88" s="9" t="s">
        <v>10</v>
      </c>
      <c r="D88" s="9">
        <v>380</v>
      </c>
      <c r="E88" s="43"/>
      <c r="F88" s="7">
        <f t="shared" si="16"/>
        <v>0</v>
      </c>
      <c r="H88" s="7"/>
    </row>
    <row r="89" spans="1:8" s="8" customFormat="1">
      <c r="A89" s="174" t="s">
        <v>52</v>
      </c>
      <c r="B89" s="24" t="s">
        <v>107</v>
      </c>
      <c r="C89" s="9" t="s">
        <v>9</v>
      </c>
      <c r="D89" s="9">
        <v>60</v>
      </c>
      <c r="E89" s="43"/>
      <c r="F89" s="7">
        <f t="shared" si="16"/>
        <v>0</v>
      </c>
      <c r="H89" s="7"/>
    </row>
    <row r="90" spans="1:8" s="8" customFormat="1">
      <c r="A90" s="178" t="s">
        <v>12</v>
      </c>
      <c r="B90" s="24"/>
      <c r="C90" s="9"/>
      <c r="D90" s="9"/>
      <c r="E90" s="43"/>
      <c r="F90" s="7"/>
      <c r="H90" s="7"/>
    </row>
    <row r="91" spans="1:8" s="8" customFormat="1">
      <c r="A91" s="174" t="s">
        <v>65</v>
      </c>
      <c r="B91" s="24" t="s">
        <v>105</v>
      </c>
      <c r="C91" s="9" t="s">
        <v>10</v>
      </c>
      <c r="D91" s="9">
        <v>400</v>
      </c>
      <c r="E91" s="43"/>
      <c r="F91" s="7">
        <f t="shared" si="16"/>
        <v>0</v>
      </c>
      <c r="H91" s="7"/>
    </row>
    <row r="92" spans="1:8" s="8" customFormat="1">
      <c r="A92" s="174" t="s">
        <v>66</v>
      </c>
      <c r="B92" s="24" t="s">
        <v>102</v>
      </c>
      <c r="C92" s="9" t="s">
        <v>9</v>
      </c>
      <c r="D92" s="9">
        <v>55</v>
      </c>
      <c r="E92" s="43"/>
      <c r="F92" s="7">
        <f t="shared" si="16"/>
        <v>0</v>
      </c>
      <c r="H92" s="7"/>
    </row>
    <row r="93" spans="1:8" s="8" customFormat="1">
      <c r="A93" s="14"/>
      <c r="B93" s="24"/>
      <c r="C93" s="9"/>
      <c r="D93" s="9"/>
      <c r="E93" s="43"/>
      <c r="F93" s="7"/>
      <c r="H93" s="7"/>
    </row>
    <row r="94" spans="1:8" s="8" customFormat="1">
      <c r="A94" s="14"/>
      <c r="B94" s="24" t="s">
        <v>221</v>
      </c>
      <c r="C94" s="9"/>
      <c r="D94" s="9"/>
      <c r="E94" s="43"/>
      <c r="F94" s="7"/>
      <c r="H94" s="7"/>
    </row>
    <row r="95" spans="1:8" s="8" customFormat="1">
      <c r="A95" s="14"/>
      <c r="B95" s="24"/>
      <c r="C95" s="9"/>
      <c r="D95" s="9"/>
      <c r="E95" s="43"/>
      <c r="F95" s="7"/>
      <c r="H95" s="7"/>
    </row>
    <row r="96" spans="1:8" s="8" customFormat="1" ht="129.75" customHeight="1">
      <c r="A96" s="173">
        <f>A85+1</f>
        <v>15</v>
      </c>
      <c r="B96" s="24" t="s">
        <v>135</v>
      </c>
      <c r="C96" s="9"/>
      <c r="D96" s="9"/>
      <c r="E96" s="43"/>
      <c r="F96" s="7"/>
      <c r="H96" s="7"/>
    </row>
    <row r="97" spans="1:13" s="8" customFormat="1">
      <c r="A97" s="174" t="s">
        <v>49</v>
      </c>
      <c r="B97" s="24" t="s">
        <v>222</v>
      </c>
      <c r="C97" s="9" t="s">
        <v>10</v>
      </c>
      <c r="D97" s="9">
        <v>10</v>
      </c>
      <c r="E97" s="43"/>
      <c r="F97" s="7">
        <f t="shared" ref="F97:F99" si="18">+D97*E97</f>
        <v>0</v>
      </c>
      <c r="H97" s="7"/>
    </row>
    <row r="98" spans="1:13" s="8" customFormat="1" ht="25">
      <c r="A98" s="175" t="s">
        <v>50</v>
      </c>
      <c r="B98" s="24" t="s">
        <v>223</v>
      </c>
      <c r="C98" s="9" t="s">
        <v>10</v>
      </c>
      <c r="D98" s="9">
        <v>430</v>
      </c>
      <c r="E98" s="43"/>
      <c r="F98" s="7">
        <f t="shared" si="18"/>
        <v>0</v>
      </c>
      <c r="H98" s="7"/>
    </row>
    <row r="99" spans="1:13" s="8" customFormat="1" ht="13">
      <c r="A99" s="175" t="s">
        <v>51</v>
      </c>
      <c r="B99" s="24" t="s">
        <v>102</v>
      </c>
      <c r="C99" s="9" t="s">
        <v>9</v>
      </c>
      <c r="D99" s="9">
        <v>54</v>
      </c>
      <c r="E99" s="43"/>
      <c r="F99" s="7">
        <f t="shared" si="18"/>
        <v>0</v>
      </c>
      <c r="H99" s="7"/>
    </row>
    <row r="100" spans="1:13" s="8" customFormat="1">
      <c r="A100" s="14"/>
      <c r="B100" s="24"/>
      <c r="C100" s="9"/>
      <c r="D100" s="9"/>
      <c r="E100" s="43"/>
      <c r="F100" s="7"/>
      <c r="H100" s="7"/>
    </row>
    <row r="101" spans="1:13" s="8" customFormat="1" ht="87.5">
      <c r="A101" s="173">
        <f>A96+1</f>
        <v>16</v>
      </c>
      <c r="B101" s="203" t="s">
        <v>225</v>
      </c>
      <c r="C101" s="9" t="s">
        <v>7</v>
      </c>
      <c r="D101" s="9">
        <v>250</v>
      </c>
      <c r="E101" s="7"/>
      <c r="F101" s="7">
        <f>+D101*E101</f>
        <v>0</v>
      </c>
      <c r="H101" s="7"/>
    </row>
    <row r="102" spans="1:13" s="8" customFormat="1">
      <c r="A102" s="14"/>
      <c r="B102" s="24"/>
      <c r="C102" s="9"/>
      <c r="D102" s="9"/>
      <c r="E102" s="43"/>
      <c r="F102" s="7"/>
      <c r="H102" s="7"/>
    </row>
    <row r="103" spans="1:13" s="8" customFormat="1" ht="13">
      <c r="A103" s="173" t="s">
        <v>49</v>
      </c>
      <c r="B103" s="194" t="s">
        <v>226</v>
      </c>
      <c r="C103" s="195" t="s">
        <v>20</v>
      </c>
      <c r="H103" s="7"/>
    </row>
    <row r="104" spans="1:13" s="8" customFormat="1" ht="13">
      <c r="A104" s="173" t="s">
        <v>50</v>
      </c>
      <c r="B104" s="194" t="s">
        <v>227</v>
      </c>
      <c r="C104" s="195" t="s">
        <v>20</v>
      </c>
      <c r="D104" s="9">
        <v>136079</v>
      </c>
      <c r="E104" s="43"/>
      <c r="F104" s="7">
        <f t="shared" ref="F104:F106" si="19">+D104*E104</f>
        <v>0</v>
      </c>
      <c r="H104" s="7"/>
    </row>
    <row r="105" spans="1:13" s="8" customFormat="1" ht="13">
      <c r="A105" s="173" t="s">
        <v>51</v>
      </c>
      <c r="B105" s="196" t="s">
        <v>228</v>
      </c>
      <c r="C105" s="197" t="s">
        <v>20</v>
      </c>
      <c r="D105" s="9">
        <v>77075</v>
      </c>
      <c r="E105" s="43"/>
      <c r="F105" s="7">
        <f t="shared" si="19"/>
        <v>0</v>
      </c>
      <c r="H105" s="7"/>
    </row>
    <row r="106" spans="1:13" s="8" customFormat="1">
      <c r="A106" s="14"/>
      <c r="B106" s="24"/>
      <c r="C106" s="9"/>
      <c r="D106" s="9">
        <v>2425</v>
      </c>
      <c r="E106" s="43"/>
      <c r="F106" s="7">
        <f t="shared" si="19"/>
        <v>0</v>
      </c>
      <c r="H106" s="7"/>
    </row>
    <row r="107" spans="1:13" s="8" customFormat="1" ht="26.5" thickBot="1">
      <c r="A107" s="132"/>
      <c r="B107" s="25" t="s">
        <v>117</v>
      </c>
      <c r="C107" s="11"/>
      <c r="D107" s="177"/>
      <c r="E107" s="37"/>
      <c r="F107" s="49">
        <f>SUM(F12:F106)</f>
        <v>0</v>
      </c>
      <c r="H107" s="7"/>
      <c r="M107" s="59"/>
    </row>
    <row r="108" spans="1:13" ht="16" thickTop="1">
      <c r="A108" s="21"/>
      <c r="B108" s="1"/>
      <c r="C108" s="6"/>
      <c r="D108" s="6"/>
      <c r="E108" s="4"/>
      <c r="F108" s="4"/>
    </row>
    <row r="109" spans="1:13" ht="15.5">
      <c r="A109" s="21"/>
      <c r="B109" s="1"/>
      <c r="C109" s="6"/>
      <c r="D109" s="6"/>
      <c r="E109" s="4"/>
      <c r="F109" s="4"/>
    </row>
  </sheetData>
  <pageMargins left="1.1417322834645669" right="0.19685039370078741" top="0.78740157480314965" bottom="0.6692913385826772" header="0.19685039370078741" footer="0.19685039370078741"/>
  <pageSetup paperSize="9" scale="77" orientation="portrait" r:id="rId1"/>
  <headerFooter alignWithMargins="0">
    <oddHeader>&amp;C&amp;"Arial CE,Krepko"&amp;8&amp;F&amp;R&amp;"Arial CE,Krepko"&amp;8&amp;G</oddHeader>
    <oddFooter>&amp;C &amp;"Arial CE,Krepko"&amp;P&amp;"Arial CE,Običajno" &amp;8od &amp;N&amp;R&amp;"Arial CE,Krepko"&amp;8&amp;A</oddFooter>
  </headerFooter>
  <rowBreaks count="2" manualBreakCount="2">
    <brk id="46" max="5" man="1"/>
    <brk id="60"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X39"/>
  <sheetViews>
    <sheetView tabSelected="1" view="pageBreakPreview" topLeftCell="A14" zoomScale="70" zoomScaleNormal="100" zoomScaleSheetLayoutView="70" workbookViewId="0">
      <selection activeCell="E90" sqref="E90"/>
    </sheetView>
  </sheetViews>
  <sheetFormatPr defaultRowHeight="12.5"/>
  <cols>
    <col min="1" max="1" width="4.26953125" style="26" customWidth="1"/>
    <col min="2" max="2" width="37" customWidth="1"/>
    <col min="3" max="3" width="6.81640625" style="5" customWidth="1"/>
    <col min="4" max="4" width="13.1796875" style="2" customWidth="1"/>
    <col min="5" max="5" width="15.81640625" style="2" bestFit="1" customWidth="1"/>
    <col min="6" max="6" width="15" style="2" customWidth="1"/>
    <col min="7" max="7" width="11.1796875" hidden="1" customWidth="1"/>
    <col min="8" max="8" width="14.453125" hidden="1" customWidth="1"/>
    <col min="9" max="12" width="9.1796875" hidden="1" customWidth="1"/>
    <col min="13" max="13" width="28" customWidth="1"/>
    <col min="20" max="20" width="45.54296875" customWidth="1"/>
    <col min="21" max="24" width="9.1796875" hidden="1" customWidth="1"/>
  </cols>
  <sheetData>
    <row r="1" spans="1:24" ht="15.5">
      <c r="A1" s="21"/>
      <c r="B1" s="1"/>
      <c r="C1" s="9" t="s">
        <v>4</v>
      </c>
      <c r="D1" s="13" t="s">
        <v>2</v>
      </c>
      <c r="E1" s="13"/>
      <c r="F1" s="13" t="s">
        <v>3</v>
      </c>
      <c r="M1" s="8"/>
      <c r="N1" s="8"/>
      <c r="O1" s="8"/>
      <c r="P1" s="8"/>
      <c r="Q1" s="8"/>
      <c r="R1" s="8"/>
      <c r="S1" s="8"/>
      <c r="T1" s="8"/>
    </row>
    <row r="2" spans="1:24" s="99" customFormat="1" ht="12.75" customHeight="1">
      <c r="A2" s="166" t="s">
        <v>30</v>
      </c>
      <c r="B2" s="167" t="s">
        <v>32</v>
      </c>
      <c r="C2" s="97"/>
      <c r="D2" s="98"/>
      <c r="E2" s="98"/>
      <c r="F2" s="98"/>
    </row>
    <row r="3" spans="1:24" s="99" customFormat="1" ht="12.75" customHeight="1">
      <c r="A3" s="128"/>
      <c r="B3" s="129"/>
      <c r="C3" s="97"/>
      <c r="D3" s="98"/>
      <c r="E3" s="98"/>
      <c r="F3" s="98"/>
    </row>
    <row r="4" spans="1:24" s="15" customFormat="1" ht="13">
      <c r="A4" s="134" t="s">
        <v>24</v>
      </c>
      <c r="B4" s="142" t="s">
        <v>25</v>
      </c>
      <c r="H4" s="27"/>
      <c r="M4" s="40"/>
      <c r="N4" s="40"/>
      <c r="O4" s="40"/>
      <c r="P4" s="40"/>
      <c r="Q4" s="40"/>
      <c r="R4" s="40"/>
      <c r="S4" s="40"/>
      <c r="T4" s="40"/>
      <c r="U4" s="40"/>
      <c r="V4" s="40"/>
      <c r="W4" s="40"/>
      <c r="X4" s="40"/>
    </row>
    <row r="5" spans="1:24" s="15" customFormat="1" ht="13">
      <c r="A5" s="18"/>
      <c r="B5" s="18"/>
      <c r="C5" s="19"/>
      <c r="D5" s="27"/>
      <c r="E5" s="27"/>
      <c r="F5" s="7"/>
      <c r="H5" s="27"/>
      <c r="M5" s="8"/>
      <c r="N5" s="8"/>
      <c r="O5" s="8"/>
      <c r="P5" s="8"/>
      <c r="Q5" s="8"/>
      <c r="R5" s="8"/>
      <c r="S5" s="8"/>
      <c r="T5" s="8"/>
      <c r="U5" s="40"/>
      <c r="V5" s="40"/>
      <c r="W5" s="40"/>
      <c r="X5" s="40"/>
    </row>
    <row r="6" spans="1:24" s="8" customFormat="1" ht="102.5">
      <c r="A6" s="171" t="s">
        <v>12</v>
      </c>
      <c r="B6" s="58" t="s">
        <v>35</v>
      </c>
      <c r="C6" s="9"/>
      <c r="D6" s="7"/>
      <c r="E6" s="7"/>
      <c r="F6" s="7"/>
      <c r="H6" s="7"/>
      <c r="M6" s="40"/>
      <c r="N6" s="40"/>
      <c r="O6" s="40"/>
      <c r="P6" s="40"/>
      <c r="Q6" s="40"/>
      <c r="R6" s="40"/>
      <c r="S6" s="40"/>
      <c r="T6" s="40"/>
      <c r="U6" s="40"/>
      <c r="V6" s="40"/>
      <c r="W6" s="40"/>
      <c r="X6" s="40"/>
    </row>
    <row r="7" spans="1:24" s="15" customFormat="1" ht="13">
      <c r="A7" s="18"/>
      <c r="B7" s="18"/>
      <c r="C7" s="19"/>
      <c r="D7" s="27"/>
      <c r="E7" s="27"/>
      <c r="F7" s="7"/>
      <c r="H7" s="27"/>
      <c r="M7" s="8"/>
      <c r="N7" s="8"/>
      <c r="O7" s="8"/>
      <c r="P7" s="8"/>
      <c r="Q7" s="8"/>
      <c r="R7" s="8"/>
      <c r="S7" s="8"/>
      <c r="T7" s="8"/>
      <c r="U7" s="40"/>
      <c r="V7" s="40"/>
      <c r="W7" s="40"/>
      <c r="X7" s="40"/>
    </row>
    <row r="8" spans="1:24" s="8" customFormat="1" ht="63">
      <c r="A8" s="187" t="s">
        <v>12</v>
      </c>
      <c r="B8" s="33" t="s">
        <v>46</v>
      </c>
      <c r="C8" s="9"/>
      <c r="D8" s="7"/>
      <c r="E8" s="7"/>
      <c r="F8" s="7"/>
      <c r="H8" s="7"/>
      <c r="M8" s="40"/>
      <c r="N8" s="40"/>
      <c r="O8" s="40"/>
      <c r="P8" s="40"/>
      <c r="Q8" s="40"/>
      <c r="R8" s="40"/>
      <c r="S8" s="40"/>
      <c r="T8" s="40"/>
      <c r="U8" s="40"/>
      <c r="V8" s="40"/>
      <c r="W8" s="40"/>
      <c r="X8" s="40"/>
    </row>
    <row r="9" spans="1:24" s="15" customFormat="1" ht="13">
      <c r="A9" s="18"/>
      <c r="B9" s="18"/>
      <c r="C9" s="19"/>
      <c r="D9" s="27"/>
      <c r="E9" s="27"/>
      <c r="F9" s="7"/>
      <c r="H9" s="27"/>
      <c r="M9" s="8"/>
      <c r="N9" s="8"/>
      <c r="O9" s="8"/>
      <c r="P9" s="8"/>
      <c r="Q9" s="8"/>
      <c r="R9" s="8"/>
      <c r="S9" s="8"/>
      <c r="T9" s="8"/>
      <c r="U9" s="40"/>
      <c r="V9" s="40"/>
      <c r="W9" s="40"/>
      <c r="X9" s="40"/>
    </row>
    <row r="10" spans="1:24" s="40" customFormat="1" ht="37.5">
      <c r="A10" s="173">
        <v>1</v>
      </c>
      <c r="B10" s="24" t="s">
        <v>144</v>
      </c>
      <c r="C10" s="9" t="s">
        <v>10</v>
      </c>
      <c r="D10" s="7">
        <v>385</v>
      </c>
      <c r="E10" s="7"/>
      <c r="F10" s="7">
        <f>+D10*E10</f>
        <v>0</v>
      </c>
      <c r="H10" s="39"/>
    </row>
    <row r="11" spans="1:24" s="15" customFormat="1" ht="13">
      <c r="A11" s="18"/>
      <c r="B11" s="18"/>
      <c r="C11" s="19"/>
      <c r="D11" s="27"/>
      <c r="E11" s="27"/>
      <c r="F11" s="7"/>
      <c r="H11" s="27"/>
      <c r="M11" s="8"/>
      <c r="N11" s="8"/>
      <c r="O11" s="8"/>
      <c r="P11" s="8"/>
      <c r="Q11" s="8"/>
      <c r="R11" s="8"/>
      <c r="S11" s="8"/>
      <c r="T11" s="8"/>
      <c r="U11" s="40"/>
      <c r="V11" s="40"/>
      <c r="W11" s="40"/>
      <c r="X11" s="40"/>
    </row>
    <row r="12" spans="1:24" s="40" customFormat="1" ht="25">
      <c r="A12" s="173">
        <f>A10+1</f>
        <v>2</v>
      </c>
      <c r="B12" s="24" t="s">
        <v>145</v>
      </c>
      <c r="C12" s="9" t="s">
        <v>10</v>
      </c>
      <c r="D12" s="7">
        <v>385</v>
      </c>
      <c r="E12" s="7"/>
      <c r="F12" s="7">
        <f>+D12*E12</f>
        <v>0</v>
      </c>
      <c r="H12" s="39"/>
    </row>
    <row r="13" spans="1:24" s="40" customFormat="1">
      <c r="A13" s="14"/>
      <c r="B13" s="47"/>
      <c r="C13" s="9"/>
      <c r="D13" s="7"/>
      <c r="E13" s="7"/>
      <c r="F13" s="7"/>
      <c r="H13" s="39"/>
      <c r="M13" s="8"/>
      <c r="N13" s="8"/>
      <c r="O13" s="8"/>
      <c r="P13" s="8"/>
      <c r="Q13" s="8"/>
      <c r="R13" s="8"/>
      <c r="S13" s="8"/>
      <c r="T13" s="8"/>
    </row>
    <row r="14" spans="1:24" s="40" customFormat="1" ht="37.5">
      <c r="A14" s="173">
        <f>A12+1</f>
        <v>3</v>
      </c>
      <c r="B14" s="24" t="s">
        <v>146</v>
      </c>
      <c r="C14" s="9" t="s">
        <v>9</v>
      </c>
      <c r="D14" s="7">
        <v>10</v>
      </c>
      <c r="E14" s="7"/>
      <c r="F14" s="7">
        <f>+D14*E14</f>
        <v>0</v>
      </c>
      <c r="H14" s="39"/>
    </row>
    <row r="15" spans="1:24" s="40" customFormat="1">
      <c r="A15" s="14"/>
      <c r="B15" s="47"/>
      <c r="C15" s="9"/>
      <c r="D15" s="7"/>
      <c r="E15" s="7"/>
      <c r="F15" s="7"/>
      <c r="H15" s="39"/>
      <c r="M15" s="8"/>
      <c r="N15" s="8"/>
      <c r="O15" s="8"/>
      <c r="P15" s="8"/>
      <c r="Q15" s="8"/>
      <c r="R15" s="8"/>
      <c r="S15" s="8"/>
      <c r="T15" s="8"/>
    </row>
    <row r="16" spans="1:24" s="40" customFormat="1" ht="25">
      <c r="A16" s="173">
        <f>A14+1</f>
        <v>4</v>
      </c>
      <c r="B16" s="50" t="s">
        <v>173</v>
      </c>
      <c r="C16" s="9" t="s">
        <v>10</v>
      </c>
      <c r="D16" s="7">
        <v>400</v>
      </c>
      <c r="E16" s="7"/>
      <c r="F16" s="7">
        <f>+D16*E16</f>
        <v>0</v>
      </c>
      <c r="H16" s="39"/>
    </row>
    <row r="17" spans="1:20" s="40" customFormat="1" ht="13">
      <c r="A17" s="14"/>
      <c r="B17" s="48"/>
      <c r="C17" s="9"/>
      <c r="D17" s="7"/>
      <c r="E17" s="7"/>
      <c r="F17" s="7"/>
      <c r="H17" s="39"/>
      <c r="M17" s="8"/>
      <c r="N17" s="8"/>
      <c r="O17" s="8"/>
      <c r="P17" s="8"/>
      <c r="Q17" s="8"/>
      <c r="R17" s="8"/>
      <c r="S17" s="8"/>
      <c r="T17" s="8"/>
    </row>
    <row r="18" spans="1:20" s="40" customFormat="1">
      <c r="A18" s="14"/>
      <c r="B18" s="33" t="s">
        <v>147</v>
      </c>
      <c r="C18" s="9"/>
      <c r="D18" s="7"/>
      <c r="E18" s="7"/>
      <c r="F18" s="7"/>
      <c r="H18" s="39"/>
      <c r="M18" s="8"/>
      <c r="N18" s="8"/>
      <c r="O18" s="8"/>
      <c r="P18" s="8"/>
      <c r="Q18" s="8"/>
      <c r="R18" s="8"/>
      <c r="S18" s="8"/>
      <c r="T18" s="8"/>
    </row>
    <row r="19" spans="1:20" s="40" customFormat="1" ht="13">
      <c r="A19" s="14"/>
      <c r="B19" s="48"/>
      <c r="C19" s="9"/>
      <c r="D19" s="7"/>
      <c r="E19" s="7"/>
      <c r="F19" s="7"/>
      <c r="H19" s="39"/>
      <c r="M19" s="8"/>
      <c r="N19" s="8"/>
      <c r="O19" s="8"/>
      <c r="P19" s="8"/>
      <c r="Q19" s="8"/>
      <c r="R19" s="8"/>
      <c r="S19" s="8"/>
      <c r="T19" s="8"/>
    </row>
    <row r="20" spans="1:20" s="8" customFormat="1" ht="13">
      <c r="A20" s="14"/>
      <c r="B20" s="32" t="s">
        <v>148</v>
      </c>
      <c r="C20" s="9"/>
      <c r="D20" s="9"/>
      <c r="E20" s="43"/>
      <c r="F20" s="7"/>
      <c r="H20" s="7"/>
    </row>
    <row r="21" spans="1:20">
      <c r="A21" s="20"/>
      <c r="B21" s="24"/>
      <c r="C21" s="9"/>
      <c r="D21" s="7"/>
      <c r="E21" s="7"/>
      <c r="F21" s="7"/>
    </row>
    <row r="22" spans="1:20" s="99" customFormat="1" ht="25">
      <c r="A22" s="173">
        <f>A16+1</f>
        <v>5</v>
      </c>
      <c r="B22" s="185" t="s">
        <v>152</v>
      </c>
      <c r="C22" s="97"/>
      <c r="D22" s="100"/>
      <c r="E22" s="100"/>
      <c r="F22" s="100"/>
    </row>
    <row r="23" spans="1:20" s="99" customFormat="1" ht="62.5">
      <c r="A23" s="170" t="s">
        <v>12</v>
      </c>
      <c r="B23" s="185" t="s">
        <v>150</v>
      </c>
      <c r="C23" s="97" t="s">
        <v>10</v>
      </c>
      <c r="D23" s="100">
        <v>650</v>
      </c>
      <c r="E23" s="100"/>
      <c r="F23" s="100">
        <f>+D23*E23</f>
        <v>0</v>
      </c>
    </row>
    <row r="24" spans="1:20" s="99" customFormat="1" ht="25">
      <c r="A24" s="170" t="s">
        <v>12</v>
      </c>
      <c r="B24" s="185" t="s">
        <v>149</v>
      </c>
      <c r="C24" s="97" t="s">
        <v>10</v>
      </c>
      <c r="D24" s="100">
        <v>30</v>
      </c>
      <c r="E24" s="100"/>
      <c r="F24" s="100">
        <f>+D24*E24</f>
        <v>0</v>
      </c>
    </row>
    <row r="25" spans="1:20" s="99" customFormat="1" ht="25">
      <c r="A25" s="170" t="s">
        <v>12</v>
      </c>
      <c r="B25" s="185" t="s">
        <v>151</v>
      </c>
      <c r="C25" s="97" t="s">
        <v>10</v>
      </c>
      <c r="D25" s="100">
        <v>620</v>
      </c>
      <c r="E25" s="100"/>
      <c r="F25" s="100">
        <f>+D25*E25</f>
        <v>0</v>
      </c>
    </row>
    <row r="26" spans="1:20" ht="13">
      <c r="A26" s="38"/>
      <c r="B26" s="33"/>
      <c r="C26" s="9"/>
      <c r="D26" s="7"/>
      <c r="E26" s="7"/>
      <c r="F26" s="7"/>
    </row>
    <row r="27" spans="1:20" ht="13">
      <c r="A27" s="38"/>
      <c r="B27" s="32" t="s">
        <v>153</v>
      </c>
      <c r="C27" s="9"/>
      <c r="D27" s="7"/>
      <c r="E27" s="7"/>
      <c r="F27" s="7"/>
    </row>
    <row r="28" spans="1:20" ht="13">
      <c r="A28" s="38"/>
      <c r="B28" s="33"/>
      <c r="C28" s="9"/>
      <c r="D28" s="7"/>
      <c r="E28" s="7"/>
      <c r="F28" s="7"/>
    </row>
    <row r="29" spans="1:20" s="99" customFormat="1" ht="25">
      <c r="A29" s="173">
        <f>A22+1</f>
        <v>6</v>
      </c>
      <c r="B29" s="185" t="s">
        <v>154</v>
      </c>
      <c r="C29" s="97"/>
      <c r="D29" s="100"/>
      <c r="E29" s="100"/>
      <c r="F29" s="100"/>
    </row>
    <row r="30" spans="1:20" s="99" customFormat="1" ht="37.5">
      <c r="A30" s="170" t="s">
        <v>12</v>
      </c>
      <c r="B30" s="185" t="s">
        <v>155</v>
      </c>
      <c r="C30" s="97" t="s">
        <v>10</v>
      </c>
      <c r="D30" s="100">
        <v>2500</v>
      </c>
      <c r="E30" s="100"/>
      <c r="F30" s="100">
        <f>+D30*E30</f>
        <v>0</v>
      </c>
    </row>
    <row r="31" spans="1:20" s="99" customFormat="1" ht="25">
      <c r="A31" s="170" t="s">
        <v>12</v>
      </c>
      <c r="B31" s="185" t="s">
        <v>151</v>
      </c>
      <c r="C31" s="97" t="s">
        <v>10</v>
      </c>
      <c r="D31" s="100">
        <v>2500</v>
      </c>
      <c r="E31" s="100"/>
      <c r="F31" s="100">
        <f>+D31*E31</f>
        <v>0</v>
      </c>
    </row>
    <row r="32" spans="1:20" s="40" customFormat="1" ht="13">
      <c r="A32" s="14"/>
      <c r="B32" s="48"/>
      <c r="C32" s="9"/>
      <c r="D32" s="7"/>
      <c r="E32" s="7"/>
      <c r="F32" s="7"/>
      <c r="H32" s="39"/>
      <c r="M32" s="8"/>
      <c r="N32" s="8"/>
      <c r="O32" s="8"/>
      <c r="P32" s="8"/>
      <c r="Q32" s="8"/>
      <c r="R32" s="8"/>
      <c r="S32" s="8"/>
      <c r="T32" s="8"/>
    </row>
    <row r="33" spans="1:24" s="40" customFormat="1" ht="37.5">
      <c r="A33" s="173">
        <f>A29+1</f>
        <v>7</v>
      </c>
      <c r="B33" s="24" t="s">
        <v>174</v>
      </c>
      <c r="C33" s="9" t="s">
        <v>10</v>
      </c>
      <c r="D33" s="7">
        <v>5000</v>
      </c>
      <c r="E33" s="7"/>
      <c r="F33" s="7">
        <f>+D33*E33</f>
        <v>0</v>
      </c>
      <c r="H33" s="39"/>
    </row>
    <row r="34" spans="1:24" s="40" customFormat="1" ht="13">
      <c r="A34" s="173" t="s">
        <v>12</v>
      </c>
      <c r="B34" s="24" t="s">
        <v>156</v>
      </c>
      <c r="C34" s="9" t="s">
        <v>10</v>
      </c>
      <c r="D34" s="7">
        <v>1200</v>
      </c>
      <c r="E34" s="7"/>
      <c r="F34" s="7">
        <f>+D34*E34</f>
        <v>0</v>
      </c>
      <c r="H34" s="39"/>
    </row>
    <row r="35" spans="1:24" s="40" customFormat="1" ht="13">
      <c r="A35" s="14"/>
      <c r="B35" s="48"/>
      <c r="C35" s="9"/>
      <c r="D35" s="7"/>
      <c r="E35" s="7"/>
      <c r="F35" s="7"/>
      <c r="H35" s="39"/>
      <c r="M35" s="8"/>
      <c r="N35" s="8"/>
      <c r="O35" s="8"/>
      <c r="P35" s="8"/>
      <c r="Q35" s="8"/>
      <c r="R35" s="8"/>
      <c r="S35" s="8"/>
      <c r="T35" s="8"/>
    </row>
    <row r="36" spans="1:24" ht="16" thickBot="1">
      <c r="A36" s="188"/>
      <c r="B36" s="25" t="s">
        <v>26</v>
      </c>
      <c r="C36" s="11"/>
      <c r="D36" s="12"/>
      <c r="E36" s="37"/>
      <c r="F36" s="30">
        <f>SUM(F9:F35)</f>
        <v>0</v>
      </c>
      <c r="G36" s="21"/>
      <c r="H36" s="1"/>
      <c r="I36" s="9"/>
      <c r="J36" s="13"/>
      <c r="K36" s="13"/>
      <c r="L36" s="13"/>
    </row>
    <row r="37" spans="1:24" ht="12.75" customHeight="1" thickTop="1">
      <c r="A37" s="21"/>
      <c r="B37" s="1"/>
      <c r="C37" s="6"/>
      <c r="D37" s="4"/>
      <c r="E37" s="4"/>
      <c r="F37" s="4"/>
      <c r="G37" s="21"/>
      <c r="H37" s="1"/>
      <c r="I37" s="9"/>
      <c r="J37" s="13"/>
      <c r="K37" s="13"/>
      <c r="L37" s="13"/>
      <c r="M37" s="53"/>
      <c r="U37" s="8"/>
      <c r="V37" s="8"/>
      <c r="W37" s="8"/>
      <c r="X37" s="8"/>
    </row>
    <row r="38" spans="1:24" ht="12.75" customHeight="1">
      <c r="A38" s="21"/>
      <c r="B38" s="1"/>
      <c r="C38" s="6"/>
      <c r="D38" s="4"/>
      <c r="E38" s="4"/>
      <c r="F38" s="4"/>
      <c r="G38" s="21"/>
      <c r="H38" s="1"/>
      <c r="I38" s="9"/>
      <c r="J38" s="13"/>
      <c r="K38" s="13"/>
      <c r="L38" s="13"/>
    </row>
    <row r="39" spans="1:24" ht="12.75" customHeight="1">
      <c r="A39" s="21"/>
      <c r="B39" s="1"/>
      <c r="C39" s="6"/>
      <c r="D39" s="4"/>
      <c r="E39" s="4"/>
      <c r="F39" s="4"/>
      <c r="G39" s="21"/>
      <c r="H39" s="1"/>
      <c r="I39" s="9"/>
      <c r="J39" s="13"/>
      <c r="K39" s="13"/>
      <c r="L39" s="13"/>
    </row>
  </sheetData>
  <pageMargins left="1.1417322834645669" right="0.19685039370078741" top="0.78740157480314965" bottom="0.6692913385826772" header="0.19685039370078741" footer="0.19685039370078741"/>
  <pageSetup paperSize="9" scale="95" orientation="portrait" r:id="rId1"/>
  <headerFooter alignWithMargins="0">
    <oddHeader>&amp;C&amp;"Arial CE,Krepko"&amp;8&amp;F&amp;R&amp;"Arial CE,Krepko"&amp;8&amp;G</oddHeader>
    <oddFooter>&amp;C &amp;"Arial CE,Krepko"&amp;P&amp;"Arial CE,Običajno" &amp;8od &amp;N&amp;R&amp;"Arial CE,Krepko"&amp;8&amp;A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X17"/>
  <sheetViews>
    <sheetView tabSelected="1" view="pageBreakPreview" zoomScaleNormal="100" zoomScaleSheetLayoutView="100" workbookViewId="0">
      <selection activeCell="E90" sqref="E90"/>
    </sheetView>
  </sheetViews>
  <sheetFormatPr defaultRowHeight="12.5"/>
  <cols>
    <col min="1" max="1" width="4.26953125" style="26" customWidth="1"/>
    <col min="2" max="2" width="37" customWidth="1"/>
    <col min="3" max="3" width="6.81640625" style="5" customWidth="1"/>
    <col min="4" max="4" width="13.1796875" style="2" customWidth="1"/>
    <col min="5" max="5" width="15.81640625" style="2" bestFit="1" customWidth="1"/>
    <col min="6" max="6" width="15" style="2" customWidth="1"/>
    <col min="7" max="7" width="11.1796875" hidden="1" customWidth="1"/>
    <col min="8" max="8" width="14.453125" hidden="1" customWidth="1"/>
    <col min="9" max="12" width="9.1796875" hidden="1" customWidth="1"/>
    <col min="13" max="13" width="28" customWidth="1"/>
    <col min="20" max="20" width="45.54296875" customWidth="1"/>
    <col min="21" max="24" width="9.1796875" hidden="1" customWidth="1"/>
  </cols>
  <sheetData>
    <row r="1" spans="1:24" ht="15.5">
      <c r="A1" s="21"/>
      <c r="B1" s="1"/>
      <c r="C1" s="9" t="s">
        <v>4</v>
      </c>
      <c r="D1" s="13" t="s">
        <v>2</v>
      </c>
      <c r="E1" s="13"/>
      <c r="F1" s="13" t="s">
        <v>3</v>
      </c>
      <c r="G1" s="21"/>
      <c r="H1" s="1"/>
      <c r="I1" s="9"/>
      <c r="J1" s="13"/>
      <c r="K1" s="13"/>
      <c r="L1" s="13"/>
    </row>
    <row r="2" spans="1:24" s="99" customFormat="1" ht="12.75" customHeight="1">
      <c r="A2" s="166" t="s">
        <v>41</v>
      </c>
      <c r="B2" s="167" t="s">
        <v>31</v>
      </c>
      <c r="C2" s="97"/>
      <c r="D2" s="98"/>
      <c r="E2" s="98"/>
      <c r="F2" s="98"/>
    </row>
    <row r="3" spans="1:24" s="99" customFormat="1" ht="12.75" customHeight="1">
      <c r="A3" s="128"/>
      <c r="B3" s="129"/>
      <c r="C3" s="97"/>
      <c r="D3" s="98"/>
      <c r="E3" s="98"/>
      <c r="F3" s="98"/>
    </row>
    <row r="4" spans="1:24" ht="15.5">
      <c r="A4" s="141" t="s">
        <v>28</v>
      </c>
      <c r="B4" s="142" t="s">
        <v>34</v>
      </c>
      <c r="C4" s="9"/>
      <c r="D4" s="13"/>
      <c r="E4" s="13"/>
      <c r="F4" s="13"/>
      <c r="G4" s="34"/>
      <c r="H4" s="15"/>
      <c r="I4" s="6"/>
      <c r="J4" s="4"/>
      <c r="K4" s="4"/>
      <c r="L4" s="4"/>
    </row>
    <row r="5" spans="1:24" ht="12.75" customHeight="1">
      <c r="A5" s="21"/>
      <c r="B5" s="1"/>
      <c r="C5" s="6"/>
      <c r="D5" s="4"/>
      <c r="E5" s="4"/>
      <c r="F5" s="4"/>
      <c r="G5" s="21"/>
      <c r="H5" s="10"/>
      <c r="I5" s="9"/>
      <c r="J5" s="7"/>
      <c r="K5" s="7"/>
      <c r="L5" s="7"/>
    </row>
    <row r="6" spans="1:24" s="8" customFormat="1" ht="126">
      <c r="A6" s="171" t="s">
        <v>12</v>
      </c>
      <c r="B6" s="32" t="s">
        <v>43</v>
      </c>
      <c r="C6" s="9"/>
      <c r="D6" s="7"/>
      <c r="E6" s="7"/>
      <c r="F6" s="7"/>
      <c r="H6" s="7"/>
      <c r="M6"/>
      <c r="N6"/>
      <c r="O6"/>
      <c r="P6"/>
      <c r="Q6"/>
      <c r="R6"/>
      <c r="S6"/>
      <c r="T6"/>
      <c r="U6"/>
      <c r="V6"/>
      <c r="W6"/>
      <c r="X6"/>
    </row>
    <row r="7" spans="1:24" ht="12.75" customHeight="1">
      <c r="A7" s="21"/>
      <c r="B7" s="10"/>
      <c r="C7" s="9"/>
      <c r="D7" s="7"/>
      <c r="E7" s="7"/>
      <c r="F7" s="7"/>
      <c r="G7" s="35"/>
      <c r="H7" s="10"/>
      <c r="I7" s="9"/>
      <c r="J7" s="7"/>
      <c r="K7" s="7"/>
      <c r="L7" s="7"/>
    </row>
    <row r="8" spans="1:24" ht="25.5">
      <c r="A8" s="171" t="s">
        <v>12</v>
      </c>
      <c r="B8" s="33" t="s">
        <v>67</v>
      </c>
      <c r="C8" s="9"/>
      <c r="D8" s="7"/>
      <c r="E8" s="7"/>
      <c r="F8" s="7"/>
      <c r="G8" s="35"/>
      <c r="H8" s="10"/>
      <c r="I8" s="9"/>
      <c r="J8" s="7"/>
      <c r="K8" s="7"/>
      <c r="L8" s="7"/>
    </row>
    <row r="9" spans="1:24" ht="13">
      <c r="A9" s="122"/>
      <c r="B9" s="33"/>
      <c r="C9" s="9"/>
      <c r="D9" s="7"/>
      <c r="E9" s="7"/>
      <c r="F9" s="7"/>
      <c r="G9" s="123"/>
      <c r="H9" s="10"/>
      <c r="I9" s="9"/>
      <c r="J9" s="7"/>
      <c r="K9" s="7"/>
      <c r="L9" s="7"/>
    </row>
    <row r="10" spans="1:24" ht="50">
      <c r="A10" s="173">
        <v>1</v>
      </c>
      <c r="B10" s="33" t="s">
        <v>157</v>
      </c>
      <c r="C10" s="9" t="s">
        <v>10</v>
      </c>
      <c r="D10" s="7">
        <v>150</v>
      </c>
      <c r="E10" s="7"/>
      <c r="F10" s="7">
        <f>+D10*E10</f>
        <v>0</v>
      </c>
      <c r="G10" s="35"/>
      <c r="H10" s="10"/>
      <c r="I10" s="9"/>
      <c r="J10" s="7"/>
      <c r="K10" s="7"/>
      <c r="L10" s="7"/>
    </row>
    <row r="11" spans="1:24" ht="12.75" customHeight="1">
      <c r="A11" s="21"/>
      <c r="B11" s="10"/>
      <c r="C11" s="9"/>
      <c r="D11" s="7"/>
      <c r="E11" s="7"/>
      <c r="F11" s="7"/>
      <c r="G11" s="35"/>
      <c r="H11" s="10"/>
      <c r="I11" s="9"/>
      <c r="J11" s="7"/>
      <c r="K11" s="7"/>
      <c r="L11" s="7"/>
    </row>
    <row r="12" spans="1:24" ht="37.5">
      <c r="A12" s="173">
        <f>A10+1</f>
        <v>2</v>
      </c>
      <c r="B12" s="33" t="s">
        <v>158</v>
      </c>
      <c r="C12" s="9" t="s">
        <v>10</v>
      </c>
      <c r="D12" s="7">
        <v>150</v>
      </c>
      <c r="E12" s="7"/>
      <c r="F12" s="7">
        <f>+D12*E12</f>
        <v>0</v>
      </c>
      <c r="G12" s="21"/>
      <c r="H12" s="10"/>
      <c r="I12" s="9"/>
      <c r="J12" s="7"/>
      <c r="K12" s="7"/>
      <c r="L12" s="7"/>
    </row>
    <row r="13" spans="1:24" ht="12.75" customHeight="1">
      <c r="A13" s="14"/>
      <c r="B13" s="10"/>
      <c r="C13" s="9"/>
      <c r="D13" s="7"/>
      <c r="E13" s="7"/>
      <c r="F13" s="7"/>
      <c r="G13" s="21"/>
      <c r="H13" s="10"/>
      <c r="I13" s="9"/>
      <c r="J13" s="7"/>
      <c r="K13" s="7"/>
      <c r="L13" s="7"/>
    </row>
    <row r="14" spans="1:24" ht="13.5" thickBot="1">
      <c r="A14" s="188"/>
      <c r="B14" s="116" t="s">
        <v>76</v>
      </c>
      <c r="C14" s="117"/>
      <c r="D14" s="118"/>
      <c r="E14" s="119"/>
      <c r="F14" s="120">
        <f>SUM(F10:F13)</f>
        <v>0</v>
      </c>
    </row>
    <row r="15" spans="1:24" ht="16" thickTop="1">
      <c r="A15" s="21"/>
      <c r="B15" s="1"/>
      <c r="C15" s="6"/>
      <c r="D15" s="4"/>
      <c r="E15" s="4"/>
      <c r="F15" s="4"/>
    </row>
    <row r="16" spans="1:24">
      <c r="A16" s="16"/>
    </row>
    <row r="17" spans="1:1">
      <c r="A17" s="16"/>
    </row>
  </sheetData>
  <pageMargins left="1.1417322834645669" right="0.19685039370078741" top="0.78740157480314965" bottom="0.6692913385826772" header="0.19685039370078741" footer="0.19685039370078741"/>
  <pageSetup paperSize="9" scale="83" orientation="portrait" r:id="rId1"/>
  <headerFooter alignWithMargins="0">
    <oddHeader>&amp;C&amp;"Arial CE,Krepko"&amp;8&amp;F&amp;R&amp;"Arial CE,Krepko"&amp;8&amp;G</oddHeader>
    <oddFooter>&amp;C &amp;"Arial CE,Krepko"&amp;P&amp;"Arial CE,Običajno" &amp;8od &amp;N&amp;R&amp;"Arial CE,Krepko"&amp;8&amp;A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OBJEKT_GO_UVOD_REKAP</vt:lpstr>
      <vt:lpstr>I.X_PRIPR. DELA</vt:lpstr>
      <vt:lpstr>I.Y_ZAŠČITNA DELA</vt:lpstr>
      <vt:lpstr>II.A_RUŠITVE</vt:lpstr>
      <vt:lpstr>II.B_ZEM_D</vt:lpstr>
      <vt:lpstr>II.C_STATIČNA SANACIJA</vt:lpstr>
      <vt:lpstr>II.E_ZID_D</vt:lpstr>
      <vt:lpstr>III.A_KROV_D</vt:lpstr>
      <vt:lpstr>II.A_RUŠITVE!Področje_tiskanja</vt:lpstr>
      <vt:lpstr>II.B_ZEM_D!Področje_tiskanja</vt:lpstr>
      <vt:lpstr>'II.C_STATIČNA SANACIJA'!Področje_tiskanja</vt:lpstr>
      <vt:lpstr>II.E_ZID_D!Področje_tiskanja</vt:lpstr>
      <vt:lpstr>III.A_KROV_D!Področje_tiskanja</vt:lpstr>
      <vt:lpstr>OBJEKT_GO_UVOD_REKAP!Področje_tiskanja</vt:lpstr>
      <vt:lpstr>'I.X_PRIPR. DELA'!Tiskanje_naslovov</vt:lpstr>
      <vt:lpstr>'I.Y_ZAŠČITNA DELA'!Tiskanje_naslovov</vt:lpstr>
    </vt:vector>
  </TitlesOfParts>
  <Company>taborska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Šepetavc;Bojan Drobnič</dc:creator>
  <cp:lastModifiedBy>Jure Snoj</cp:lastModifiedBy>
  <cp:lastPrinted>2025-02-17T18:18:55Z</cp:lastPrinted>
  <dcterms:created xsi:type="dcterms:W3CDTF">2000-10-30T12:34:07Z</dcterms:created>
  <dcterms:modified xsi:type="dcterms:W3CDTF">2025-02-24T11:14:55Z</dcterms:modified>
</cp:coreProperties>
</file>